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'1.Ведомость'!$A$1:$D$33</definedName>
  </definedNames>
  <calcPr calcId="162913" iterate="1"/>
</workbook>
</file>

<file path=xl/calcChain.xml><?xml version="1.0" encoding="utf-8"?>
<calcChain xmlns="http://schemas.openxmlformats.org/spreadsheetml/2006/main">
  <c r="BZ29" i="9" l="1"/>
  <c r="BZ26" i="9"/>
  <c r="D24" i="9"/>
  <c r="H27" i="1"/>
  <c r="D22" i="9"/>
  <c r="H25" i="1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1" i="3"/>
  <c r="Y1" i="3"/>
  <c r="CV1" i="3" s="1"/>
  <c r="CU1" i="3"/>
  <c r="CX1" i="3"/>
  <c r="DG1" i="3" s="1"/>
  <c r="CY1" i="3"/>
  <c r="CZ1" i="3"/>
  <c r="DA1" i="3"/>
  <c r="DB1" i="3"/>
  <c r="DC1" i="3"/>
  <c r="DF1" i="3"/>
  <c r="DH1" i="3"/>
  <c r="A2" i="3"/>
  <c r="Y2" i="3"/>
  <c r="CX2" i="3" s="1"/>
  <c r="CY2" i="3"/>
  <c r="CZ2" i="3"/>
  <c r="DA2" i="3"/>
  <c r="DB2" i="3"/>
  <c r="DC2" i="3"/>
  <c r="A3" i="3"/>
  <c r="Y3" i="3"/>
  <c r="CX3" i="3" s="1"/>
  <c r="CW3" i="3"/>
  <c r="CY3" i="3"/>
  <c r="CZ3" i="3"/>
  <c r="DB3" i="3" s="1"/>
  <c r="DA3" i="3"/>
  <c r="DC3" i="3"/>
  <c r="A4" i="3"/>
  <c r="Y4" i="3"/>
  <c r="CW4" i="3"/>
  <c r="CX4" i="3"/>
  <c r="DF4" i="3" s="1"/>
  <c r="CY4" i="3"/>
  <c r="CZ4" i="3"/>
  <c r="DA4" i="3"/>
  <c r="DB4" i="3"/>
  <c r="DC4" i="3"/>
  <c r="DG4" i="3"/>
  <c r="DJ4" i="3" s="1"/>
  <c r="DH4" i="3"/>
  <c r="DI4" i="3"/>
  <c r="A5" i="3"/>
  <c r="Y5" i="3"/>
  <c r="CX5" i="3"/>
  <c r="DI5" i="3" s="1"/>
  <c r="CY5" i="3"/>
  <c r="CZ5" i="3"/>
  <c r="DA5" i="3"/>
  <c r="DB5" i="3"/>
  <c r="DC5" i="3"/>
  <c r="DH5" i="3"/>
  <c r="A6" i="3"/>
  <c r="Y6" i="3"/>
  <c r="CX6" i="3" s="1"/>
  <c r="CY6" i="3"/>
  <c r="CZ6" i="3"/>
  <c r="DB6" i="3" s="1"/>
  <c r="DA6" i="3"/>
  <c r="DC6" i="3"/>
  <c r="A7" i="3"/>
  <c r="Y7" i="3"/>
  <c r="CX7" i="3"/>
  <c r="DG7" i="3" s="1"/>
  <c r="CY7" i="3"/>
  <c r="CZ7" i="3"/>
  <c r="DB7" i="3" s="1"/>
  <c r="DA7" i="3"/>
  <c r="DC7" i="3"/>
  <c r="DF7" i="3"/>
  <c r="DH7" i="3"/>
  <c r="DJ7" i="3"/>
  <c r="A8" i="3"/>
  <c r="Y8" i="3"/>
  <c r="CX8" i="3" s="1"/>
  <c r="CY8" i="3"/>
  <c r="CZ8" i="3"/>
  <c r="DA8" i="3"/>
  <c r="DB8" i="3"/>
  <c r="DC8" i="3"/>
  <c r="A9" i="3"/>
  <c r="Y9" i="3"/>
  <c r="CX9" i="3"/>
  <c r="DI9" i="3" s="1"/>
  <c r="CY9" i="3"/>
  <c r="CZ9" i="3"/>
  <c r="DA9" i="3"/>
  <c r="DB9" i="3"/>
  <c r="DC9" i="3"/>
  <c r="DH9" i="3"/>
  <c r="A10" i="3"/>
  <c r="Y10" i="3"/>
  <c r="CX10" i="3" s="1"/>
  <c r="CY10" i="3"/>
  <c r="CZ10" i="3"/>
  <c r="DB10" i="3" s="1"/>
  <c r="DA10" i="3"/>
  <c r="DC10" i="3"/>
  <c r="A11" i="3"/>
  <c r="Y11" i="3"/>
  <c r="CX11" i="3"/>
  <c r="DG11" i="3" s="1"/>
  <c r="CY11" i="3"/>
  <c r="CZ11" i="3"/>
  <c r="DB11" i="3" s="1"/>
  <c r="DA11" i="3"/>
  <c r="DC11" i="3"/>
  <c r="DF11" i="3"/>
  <c r="DH11" i="3"/>
  <c r="DJ11" i="3"/>
  <c r="A12" i="3"/>
  <c r="Y12" i="3"/>
  <c r="CX12" i="3" s="1"/>
  <c r="CU12" i="3"/>
  <c r="CV12" i="3"/>
  <c r="CY12" i="3"/>
  <c r="CZ12" i="3"/>
  <c r="DB12" i="3" s="1"/>
  <c r="DA12" i="3"/>
  <c r="DC12" i="3"/>
  <c r="A13" i="3"/>
  <c r="Y13" i="3"/>
  <c r="CX13" i="3"/>
  <c r="DG13" i="3" s="1"/>
  <c r="CY13" i="3"/>
  <c r="CZ13" i="3"/>
  <c r="DB13" i="3" s="1"/>
  <c r="DA13" i="3"/>
  <c r="DC13" i="3"/>
  <c r="DF13" i="3"/>
  <c r="DH13" i="3"/>
  <c r="A14" i="3"/>
  <c r="Y14" i="3"/>
  <c r="CW14" i="3" s="1"/>
  <c r="CX14" i="3"/>
  <c r="DI14" i="3" s="1"/>
  <c r="CY14" i="3"/>
  <c r="CZ14" i="3"/>
  <c r="DA14" i="3"/>
  <c r="DB14" i="3"/>
  <c r="DC14" i="3"/>
  <c r="DH14" i="3"/>
  <c r="A15" i="3"/>
  <c r="Y15" i="3"/>
  <c r="CW15" i="3" s="1"/>
  <c r="CY15" i="3"/>
  <c r="CZ15" i="3"/>
  <c r="DB15" i="3" s="1"/>
  <c r="DA15" i="3"/>
  <c r="DC15" i="3"/>
  <c r="A16" i="3"/>
  <c r="Y16" i="3"/>
  <c r="CX16" i="3" s="1"/>
  <c r="CY16" i="3"/>
  <c r="CZ16" i="3"/>
  <c r="DA16" i="3"/>
  <c r="DB16" i="3"/>
  <c r="DC16" i="3"/>
  <c r="A17" i="3"/>
  <c r="Y17" i="3"/>
  <c r="CX17" i="3"/>
  <c r="DI17" i="3" s="1"/>
  <c r="CY17" i="3"/>
  <c r="CZ17" i="3"/>
  <c r="DA17" i="3"/>
  <c r="DB17" i="3"/>
  <c r="DC17" i="3"/>
  <c r="DH17" i="3"/>
  <c r="A18" i="3"/>
  <c r="Y18" i="3"/>
  <c r="CX18" i="3" s="1"/>
  <c r="CY18" i="3"/>
  <c r="CZ18" i="3"/>
  <c r="DB18" i="3" s="1"/>
  <c r="DA18" i="3"/>
  <c r="DC18" i="3"/>
  <c r="A19" i="3"/>
  <c r="Y19" i="3"/>
  <c r="CX19" i="3"/>
  <c r="DG19" i="3" s="1"/>
  <c r="CY19" i="3"/>
  <c r="CZ19" i="3"/>
  <c r="DB19" i="3" s="1"/>
  <c r="DA19" i="3"/>
  <c r="DC19" i="3"/>
  <c r="DF19" i="3"/>
  <c r="DH19" i="3"/>
  <c r="DJ19" i="3"/>
  <c r="A20" i="3"/>
  <c r="Y20" i="3"/>
  <c r="CX20" i="3" s="1"/>
  <c r="CY20" i="3"/>
  <c r="CZ20" i="3"/>
  <c r="DA20" i="3"/>
  <c r="DB20" i="3"/>
  <c r="DC20" i="3"/>
  <c r="A21" i="3"/>
  <c r="Y21" i="3"/>
  <c r="CX21" i="3"/>
  <c r="DI21" i="3" s="1"/>
  <c r="CY21" i="3"/>
  <c r="CZ21" i="3"/>
  <c r="DA21" i="3"/>
  <c r="DB21" i="3"/>
  <c r="DC21" i="3"/>
  <c r="DH21" i="3"/>
  <c r="A22" i="3"/>
  <c r="Y22" i="3"/>
  <c r="CX22" i="3" s="1"/>
  <c r="CY22" i="3"/>
  <c r="CZ22" i="3"/>
  <c r="DB22" i="3" s="1"/>
  <c r="DA22" i="3"/>
  <c r="DC2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AC24" i="1"/>
  <c r="CQ24" i="1" s="1"/>
  <c r="P24" i="1" s="1"/>
  <c r="CP24" i="1" s="1"/>
  <c r="O24" i="1" s="1"/>
  <c r="AE24" i="1"/>
  <c r="AD24" i="1" s="1"/>
  <c r="CR24" i="1" s="1"/>
  <c r="Q24" i="1" s="1"/>
  <c r="AF24" i="1"/>
  <c r="AG24" i="1"/>
  <c r="CU24" i="1" s="1"/>
  <c r="T24" i="1" s="1"/>
  <c r="AH24" i="1"/>
  <c r="AI24" i="1"/>
  <c r="CW24" i="1" s="1"/>
  <c r="V24" i="1" s="1"/>
  <c r="AJ24" i="1"/>
  <c r="CT24" i="1"/>
  <c r="S24" i="1" s="1"/>
  <c r="CV24" i="1"/>
  <c r="U24" i="1" s="1"/>
  <c r="AH29" i="1" s="1"/>
  <c r="CX24" i="1"/>
  <c r="W24" i="1" s="1"/>
  <c r="GL24" i="1"/>
  <c r="GO24" i="1"/>
  <c r="GP24" i="1"/>
  <c r="GV24" i="1"/>
  <c r="HC24" i="1" s="1"/>
  <c r="GX24" i="1" s="1"/>
  <c r="I25" i="1"/>
  <c r="AC25" i="1"/>
  <c r="CQ25" i="1" s="1"/>
  <c r="P25" i="1" s="1"/>
  <c r="AE25" i="1"/>
  <c r="AD25" i="1" s="1"/>
  <c r="CR25" i="1" s="1"/>
  <c r="Q25" i="1" s="1"/>
  <c r="AF25" i="1"/>
  <c r="AB25" i="1" s="1"/>
  <c r="AG25" i="1"/>
  <c r="CU25" i="1" s="1"/>
  <c r="T25" i="1" s="1"/>
  <c r="AH25" i="1"/>
  <c r="AI25" i="1"/>
  <c r="AJ25" i="1"/>
  <c r="CX25" i="1" s="1"/>
  <c r="W25" i="1" s="1"/>
  <c r="CS25" i="1"/>
  <c r="R25" i="1" s="1"/>
  <c r="CV25" i="1"/>
  <c r="U25" i="1" s="1"/>
  <c r="CW25" i="1"/>
  <c r="V25" i="1" s="1"/>
  <c r="GL25" i="1"/>
  <c r="GO25" i="1"/>
  <c r="GP25" i="1"/>
  <c r="GV25" i="1"/>
  <c r="HC25" i="1" s="1"/>
  <c r="GX25" i="1" s="1"/>
  <c r="C26" i="1"/>
  <c r="D26" i="1"/>
  <c r="AC26" i="1"/>
  <c r="CQ26" i="1" s="1"/>
  <c r="P26" i="1" s="1"/>
  <c r="AE26" i="1"/>
  <c r="AD26" i="1" s="1"/>
  <c r="CR26" i="1" s="1"/>
  <c r="Q26" i="1" s="1"/>
  <c r="AD29" i="1" s="1"/>
  <c r="AF26" i="1"/>
  <c r="AG26" i="1"/>
  <c r="CU26" i="1" s="1"/>
  <c r="T26" i="1" s="1"/>
  <c r="AH26" i="1"/>
  <c r="AI26" i="1"/>
  <c r="CW26" i="1" s="1"/>
  <c r="V26" i="1" s="1"/>
  <c r="AJ26" i="1"/>
  <c r="CT26" i="1"/>
  <c r="S26" i="1" s="1"/>
  <c r="CV26" i="1"/>
  <c r="U26" i="1" s="1"/>
  <c r="CX26" i="1"/>
  <c r="W26" i="1" s="1"/>
  <c r="GL26" i="1"/>
  <c r="GO26" i="1"/>
  <c r="GP26" i="1"/>
  <c r="GV26" i="1"/>
  <c r="HC26" i="1" s="1"/>
  <c r="GX26" i="1" s="1"/>
  <c r="CJ29" i="1" s="1"/>
  <c r="I27" i="1"/>
  <c r="AC27" i="1"/>
  <c r="CQ27" i="1" s="1"/>
  <c r="P27" i="1" s="1"/>
  <c r="AD27" i="1"/>
  <c r="CR27" i="1" s="1"/>
  <c r="Q27" i="1" s="1"/>
  <c r="AE27" i="1"/>
  <c r="CS27" i="1" s="1"/>
  <c r="R27" i="1" s="1"/>
  <c r="AF27" i="1"/>
  <c r="AG27" i="1"/>
  <c r="CU27" i="1" s="1"/>
  <c r="T27" i="1" s="1"/>
  <c r="AH27" i="1"/>
  <c r="CV27" i="1" s="1"/>
  <c r="U27" i="1" s="1"/>
  <c r="AI27" i="1"/>
  <c r="CW27" i="1" s="1"/>
  <c r="V27" i="1" s="1"/>
  <c r="AJ27" i="1"/>
  <c r="CT27" i="1"/>
  <c r="S27" i="1" s="1"/>
  <c r="CX27" i="1"/>
  <c r="W27" i="1" s="1"/>
  <c r="GL27" i="1"/>
  <c r="GO27" i="1"/>
  <c r="GP27" i="1"/>
  <c r="GV27" i="1"/>
  <c r="HC27" i="1" s="1"/>
  <c r="GX27" i="1" s="1"/>
  <c r="B29" i="1"/>
  <c r="B22" i="1" s="1"/>
  <c r="C29" i="1"/>
  <c r="C22" i="1" s="1"/>
  <c r="D29" i="1"/>
  <c r="D22" i="1" s="1"/>
  <c r="F29" i="1"/>
  <c r="F22" i="1" s="1"/>
  <c r="G29" i="1"/>
  <c r="G22" i="1" s="1"/>
  <c r="BX29" i="1"/>
  <c r="BX22" i="1" s="1"/>
  <c r="BY29" i="1"/>
  <c r="BY22" i="1" s="1"/>
  <c r="BZ29" i="1"/>
  <c r="BZ22" i="1" s="1"/>
  <c r="CC29" i="1"/>
  <c r="CC22" i="1" s="1"/>
  <c r="CD29" i="1"/>
  <c r="CD22" i="1" s="1"/>
  <c r="CK29" i="1"/>
  <c r="CK22" i="1" s="1"/>
  <c r="CL29" i="1"/>
  <c r="CL22" i="1" s="1"/>
  <c r="CM29" i="1"/>
  <c r="CM22" i="1" s="1"/>
  <c r="B65" i="1"/>
  <c r="B18" i="1" s="1"/>
  <c r="C65" i="1"/>
  <c r="C18" i="1" s="1"/>
  <c r="D65" i="1"/>
  <c r="D18" i="1" s="1"/>
  <c r="F65" i="1"/>
  <c r="F18" i="1" s="1"/>
  <c r="G65" i="1"/>
  <c r="G18" i="1" s="1"/>
  <c r="F12" i="6"/>
  <c r="G12" i="6"/>
  <c r="CJ22" i="1" l="1"/>
  <c r="BA29" i="1"/>
  <c r="AH22" i="1"/>
  <c r="U29" i="1"/>
  <c r="CP26" i="1"/>
  <c r="O26" i="1" s="1"/>
  <c r="AC29" i="1"/>
  <c r="AI29" i="1"/>
  <c r="AG29" i="1"/>
  <c r="AD22" i="1"/>
  <c r="Q29" i="1"/>
  <c r="CY27" i="1"/>
  <c r="X27" i="1" s="1"/>
  <c r="CZ27" i="1"/>
  <c r="Y27" i="1" s="1"/>
  <c r="CP27" i="1"/>
  <c r="O27" i="1" s="1"/>
  <c r="CY26" i="1"/>
  <c r="X26" i="1" s="1"/>
  <c r="AJ29" i="1"/>
  <c r="BC29" i="1"/>
  <c r="AU29" i="1"/>
  <c r="CG29" i="1"/>
  <c r="BB29" i="1"/>
  <c r="AT29" i="1"/>
  <c r="AP29" i="1"/>
  <c r="AB27" i="1"/>
  <c r="CS26" i="1"/>
  <c r="R26" i="1" s="1"/>
  <c r="AB26" i="1"/>
  <c r="CT25" i="1"/>
  <c r="S25" i="1" s="1"/>
  <c r="CY24" i="1"/>
  <c r="X24" i="1" s="1"/>
  <c r="DI2" i="3"/>
  <c r="DJ2" i="3" s="1"/>
  <c r="DF2" i="3"/>
  <c r="DG2" i="3"/>
  <c r="DH2" i="3"/>
  <c r="AO29" i="1"/>
  <c r="CZ26" i="1"/>
  <c r="Y26" i="1" s="1"/>
  <c r="DG22" i="3"/>
  <c r="DH22" i="3"/>
  <c r="DI22" i="3"/>
  <c r="DF22" i="3"/>
  <c r="DJ22" i="3" s="1"/>
  <c r="DI20" i="3"/>
  <c r="DF20" i="3"/>
  <c r="DJ20" i="3" s="1"/>
  <c r="DG20" i="3"/>
  <c r="DH20" i="3"/>
  <c r="DG18" i="3"/>
  <c r="DH18" i="3"/>
  <c r="DI18" i="3"/>
  <c r="DF18" i="3"/>
  <c r="DJ18" i="3" s="1"/>
  <c r="DI16" i="3"/>
  <c r="DF16" i="3"/>
  <c r="DJ16" i="3" s="1"/>
  <c r="DG16" i="3"/>
  <c r="DH16" i="3"/>
  <c r="DG12" i="3"/>
  <c r="DH12" i="3"/>
  <c r="DI12" i="3"/>
  <c r="DJ12" i="3" s="1"/>
  <c r="DF12" i="3"/>
  <c r="DG10" i="3"/>
  <c r="DH10" i="3"/>
  <c r="DI10" i="3"/>
  <c r="DF10" i="3"/>
  <c r="DJ10" i="3" s="1"/>
  <c r="DI8" i="3"/>
  <c r="DF8" i="3"/>
  <c r="DJ8" i="3" s="1"/>
  <c r="DG8" i="3"/>
  <c r="DH8" i="3"/>
  <c r="DG6" i="3"/>
  <c r="DH6" i="3"/>
  <c r="DI6" i="3"/>
  <c r="DF6" i="3"/>
  <c r="DJ6" i="3" s="1"/>
  <c r="DG3" i="3"/>
  <c r="DJ3" i="3" s="1"/>
  <c r="DH3" i="3"/>
  <c r="DI3" i="3"/>
  <c r="DF3" i="3"/>
  <c r="AQ29" i="1"/>
  <c r="CI29" i="1"/>
  <c r="BD29" i="1"/>
  <c r="CS24" i="1"/>
  <c r="R24" i="1" s="1"/>
  <c r="AE29" i="1" s="1"/>
  <c r="AB24" i="1"/>
  <c r="DG21" i="3"/>
  <c r="DI19" i="3"/>
  <c r="DG17" i="3"/>
  <c r="DG14" i="3"/>
  <c r="DJ14" i="3" s="1"/>
  <c r="DI13" i="3"/>
  <c r="DJ13" i="3" s="1"/>
  <c r="DI11" i="3"/>
  <c r="DG9" i="3"/>
  <c r="DI7" i="3"/>
  <c r="DG5" i="3"/>
  <c r="DI1" i="3"/>
  <c r="DJ1" i="3" s="1"/>
  <c r="DF21" i="3"/>
  <c r="DJ21" i="3" s="1"/>
  <c r="DF17" i="3"/>
  <c r="DJ17" i="3" s="1"/>
  <c r="CX15" i="3"/>
  <c r="DF14" i="3"/>
  <c r="DF9" i="3"/>
  <c r="DJ9" i="3" s="1"/>
  <c r="DF5" i="3"/>
  <c r="DJ5" i="3" s="1"/>
  <c r="AQ22" i="1" l="1"/>
  <c r="AQ65" i="1"/>
  <c r="F39" i="1"/>
  <c r="AG22" i="1"/>
  <c r="T29" i="1"/>
  <c r="AE22" i="1"/>
  <c r="R29" i="1"/>
  <c r="CY25" i="1"/>
  <c r="X25" i="1" s="1"/>
  <c r="CZ25" i="1"/>
  <c r="Y25" i="1" s="1"/>
  <c r="CP25" i="1"/>
  <c r="O25" i="1" s="1"/>
  <c r="AF29" i="1"/>
  <c r="CG22" i="1"/>
  <c r="AX29" i="1"/>
  <c r="AI22" i="1"/>
  <c r="V29" i="1"/>
  <c r="AK29" i="1"/>
  <c r="BB22" i="1"/>
  <c r="F42" i="1"/>
  <c r="BB65" i="1"/>
  <c r="U22" i="1"/>
  <c r="U65" i="1"/>
  <c r="F51" i="1"/>
  <c r="AO22" i="1"/>
  <c r="F33" i="1"/>
  <c r="AO65" i="1"/>
  <c r="AP22" i="1"/>
  <c r="F38" i="1"/>
  <c r="G16" i="2" s="1"/>
  <c r="AP65" i="1"/>
  <c r="AU22" i="1"/>
  <c r="AU65" i="1"/>
  <c r="F48" i="1"/>
  <c r="H16" i="2" s="1"/>
  <c r="GM27" i="1"/>
  <c r="GN27" i="1" s="1"/>
  <c r="Q22" i="1"/>
  <c r="F41" i="1"/>
  <c r="Q65" i="1"/>
  <c r="AC22" i="1"/>
  <c r="P29" i="1"/>
  <c r="CE29" i="1"/>
  <c r="CF29" i="1"/>
  <c r="CH29" i="1"/>
  <c r="BA22" i="1"/>
  <c r="F49" i="1"/>
  <c r="BA65" i="1"/>
  <c r="AJ22" i="1"/>
  <c r="W29" i="1"/>
  <c r="BD22" i="1"/>
  <c r="F54" i="1"/>
  <c r="BD65" i="1"/>
  <c r="DF15" i="3"/>
  <c r="DG15" i="3"/>
  <c r="DJ15" i="3" s="1"/>
  <c r="DH15" i="3"/>
  <c r="DI15" i="3"/>
  <c r="CI22" i="1"/>
  <c r="AZ29" i="1"/>
  <c r="CZ24" i="1"/>
  <c r="Y24" i="1" s="1"/>
  <c r="AL29" i="1" s="1"/>
  <c r="AT22" i="1"/>
  <c r="AT65" i="1"/>
  <c r="F47" i="1"/>
  <c r="F16" i="2" s="1"/>
  <c r="BC22" i="1"/>
  <c r="BC65" i="1"/>
  <c r="F45" i="1"/>
  <c r="GM26" i="1"/>
  <c r="GN26" i="1" s="1"/>
  <c r="AL22" i="1" l="1"/>
  <c r="Y29" i="1"/>
  <c r="CF22" i="1"/>
  <c r="AW29" i="1"/>
  <c r="Q18" i="1"/>
  <c r="F77" i="1"/>
  <c r="AF22" i="1"/>
  <c r="S29" i="1"/>
  <c r="R22" i="1"/>
  <c r="F43" i="1"/>
  <c r="R65" i="1"/>
  <c r="CE22" i="1"/>
  <c r="AV29" i="1"/>
  <c r="AU18" i="1"/>
  <c r="F84" i="1"/>
  <c r="GM25" i="1"/>
  <c r="GN25" i="1" s="1"/>
  <c r="AB29" i="1"/>
  <c r="AQ18" i="1"/>
  <c r="F75" i="1"/>
  <c r="AT18" i="1"/>
  <c r="F83" i="1"/>
  <c r="W22" i="1"/>
  <c r="F53" i="1"/>
  <c r="W65" i="1"/>
  <c r="P22" i="1"/>
  <c r="P65" i="1"/>
  <c r="F32" i="1"/>
  <c r="AO18" i="1"/>
  <c r="F69" i="1"/>
  <c r="U18" i="1"/>
  <c r="F87" i="1"/>
  <c r="AX22" i="1"/>
  <c r="AX65" i="1"/>
  <c r="F36" i="1"/>
  <c r="T22" i="1"/>
  <c r="F50" i="1"/>
  <c r="T65" i="1"/>
  <c r="BA18" i="1"/>
  <c r="F85" i="1"/>
  <c r="BB18" i="1"/>
  <c r="F78" i="1"/>
  <c r="V22" i="1"/>
  <c r="F52" i="1"/>
  <c r="V65" i="1"/>
  <c r="AZ22" i="1"/>
  <c r="AZ65" i="1"/>
  <c r="F40" i="1"/>
  <c r="BC18" i="1"/>
  <c r="F81" i="1"/>
  <c r="BD18" i="1"/>
  <c r="F90" i="1"/>
  <c r="CH22" i="1"/>
  <c r="AY29" i="1"/>
  <c r="AP18" i="1"/>
  <c r="F74" i="1"/>
  <c r="AK22" i="1"/>
  <c r="X29" i="1"/>
  <c r="GM24" i="1"/>
  <c r="X22" i="1" l="1"/>
  <c r="X65" i="1"/>
  <c r="F55" i="1"/>
  <c r="F59" i="1" s="1"/>
  <c r="T18" i="1"/>
  <c r="F86" i="1"/>
  <c r="V18" i="1"/>
  <c r="F88" i="1"/>
  <c r="W18" i="1"/>
  <c r="F89" i="1"/>
  <c r="S22" i="1"/>
  <c r="S65" i="1"/>
  <c r="F44" i="1"/>
  <c r="AW22" i="1"/>
  <c r="F35" i="1"/>
  <c r="AW65" i="1"/>
  <c r="R18" i="1"/>
  <c r="F79" i="1"/>
  <c r="GN24" i="1"/>
  <c r="CB29" i="1" s="1"/>
  <c r="CA29" i="1"/>
  <c r="AZ18" i="1"/>
  <c r="F76" i="1"/>
  <c r="P18" i="1"/>
  <c r="F68" i="1"/>
  <c r="Y22" i="1"/>
  <c r="Y65" i="1"/>
  <c r="F56" i="1"/>
  <c r="F60" i="1" s="1"/>
  <c r="AY22" i="1"/>
  <c r="AY65" i="1"/>
  <c r="F37" i="1"/>
  <c r="AX18" i="1"/>
  <c r="F72" i="1"/>
  <c r="AB22" i="1"/>
  <c r="O29" i="1"/>
  <c r="AV22" i="1"/>
  <c r="F34" i="1"/>
  <c r="AV65" i="1"/>
  <c r="S18" i="1" l="1"/>
  <c r="F80" i="1"/>
  <c r="Y18" i="1"/>
  <c r="F92" i="1"/>
  <c r="AV18" i="1"/>
  <c r="F70" i="1"/>
  <c r="AY18" i="1"/>
  <c r="F73" i="1"/>
  <c r="F62" i="1"/>
  <c r="J16" i="2"/>
  <c r="CA22" i="1"/>
  <c r="AR29" i="1"/>
  <c r="CB22" i="1"/>
  <c r="AS29" i="1"/>
  <c r="X18" i="1"/>
  <c r="F91" i="1"/>
  <c r="AW18" i="1"/>
  <c r="F71" i="1"/>
  <c r="O22" i="1"/>
  <c r="O65" i="1"/>
  <c r="F31" i="1"/>
  <c r="F58" i="1" s="1"/>
  <c r="F61" i="1" s="1"/>
  <c r="F63" i="1" s="1"/>
  <c r="O18" i="1" l="1"/>
  <c r="F67" i="1"/>
  <c r="AR22" i="1"/>
  <c r="AR65" i="1"/>
  <c r="F57" i="1"/>
  <c r="AS22" i="1"/>
  <c r="F46" i="1"/>
  <c r="E16" i="2" s="1"/>
  <c r="I16" i="2" s="1"/>
  <c r="N16" i="2" s="1"/>
  <c r="AS65" i="1"/>
  <c r="AS18" i="1" l="1"/>
  <c r="F82" i="1"/>
  <c r="AR18" i="1"/>
  <c r="F93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2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2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2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2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<sst xmlns="http://schemas.openxmlformats.org/spreadsheetml/2006/main" count="1172" uniqueCount="232">
  <si>
    <t>Smeta.RU (Terminal)  (495) 974-1589</t>
  </si>
  <si>
    <t>_PS_</t>
  </si>
  <si>
    <t>Smeta.RU (Terminal)</t>
  </si>
  <si>
    <t>ООО "ОДСК"  Доп. раб. место  FStS-0031510</t>
  </si>
  <si>
    <t>5.10.1 Строительные работы лифтовых шахт жилого дома (Лип. 18.2)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</si>
  <si>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</si>
  <si>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</si>
  <si>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21010-2-АС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</si>
  <si>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</si>
  <si>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</si>
  <si>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</si>
  <si>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1.3.0 ГСН (ГЭСН, ФЕР) и ТЕР (Методики НР (812/пр и 636/пр) и СП (774/пр) с 22.10.2021 г.) совместимо с версией Smeta.ru 11.4.1.0 и выше</t>
  </si>
  <si>
    <t>ФЕР-2020 с Изм.9 от 2021.12.20</t>
  </si>
  <si>
    <t>Поправки для базы ФЕР 2020 года от 2021.11.11 И8 Новое строительство</t>
  </si>
  <si>
    <t>ГСН</t>
  </si>
  <si>
    <t>5.10.1</t>
  </si>
  <si>
    <t>Строительные работы лифтовых шахт жилого дома</t>
  </si>
  <si>
    <t>1</t>
  </si>
  <si>
    <t>46-03-017-01</t>
  </si>
  <si>
    <t>Заделка отверстий, гнезд и борозд: в перекрытиях железобетонных площадью до 0,1 м2 (заделка отверстий)</t>
  </si>
  <si>
    <t>м3</t>
  </si>
  <si>
    <t>ФЕР-2001, 46-03-017-01, приказ Минстроя России № 876/пр от 26.12.2019</t>
  </si>
  <si>
    <t>Общестроительные работы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</si>
  <si>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</si>
  <si>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</si>
  <si>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</si>
  <si>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Пр/812-040.1-1</t>
  </si>
  <si>
    <t>Пр/774-040.1</t>
  </si>
  <si>
    <t>1,1</t>
  </si>
  <si>
    <t>04.1.02.05-0043</t>
  </si>
  <si>
    <t>Смеси бетонные тяжелого бетона (БСТ), крупность заполнителя 20 мм, класс В15 (М200)</t>
  </si>
  <si>
    <t>ФССЦ-2001, 04.1.02.05-0043, приказ Минстроя России № 876/пр от 26.12.2019</t>
  </si>
  <si>
    <t>2</t>
  </si>
  <si>
    <t>Заделка отверстий, гнезд и борозд: в перекрытиях железобетонных площадью до 0,1 м2 (бортики для пропуска канатов)</t>
  </si>
  <si>
    <t>2,1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</si>
  <si>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</si>
  <si>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</si>
  <si>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</si>
  <si>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</si>
  <si>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</si>
  <si>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</si>
  <si>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</si>
  <si>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</si>
  <si>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</si>
  <si>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</si>
  <si>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</si>
  <si>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</si>
  <si>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</si>
  <si>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</si>
  <si>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</si>
  <si>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</si>
  <si>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</si>
  <si>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</si>
  <si>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</si>
  <si>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</si>
  <si>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</si>
  <si>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</si>
  <si>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</si>
  <si>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</si>
  <si>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</si>
  <si>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</si>
  <si>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</si>
  <si>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</si>
  <si>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</si>
  <si>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</si>
  <si>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</si>
  <si>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</si>
  <si>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</si>
  <si>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</si>
  <si>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</si>
  <si>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</si>
  <si>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</si>
  <si>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</si>
  <si>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</si>
  <si>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</si>
  <si>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</si>
  <si>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</si>
  <si>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</si>
  <si>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</si>
  <si>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</si>
  <si>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</si>
  <si>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</si>
  <si>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</si>
  <si>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</si>
  <si>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</si>
  <si>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</si>
  <si>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</si>
  <si>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</si>
  <si>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</si>
  <si>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НР14,7</t>
  </si>
  <si>
    <t>ПН</t>
  </si>
  <si>
    <t>ИТОГО</t>
  </si>
  <si>
    <t>Итого</t>
  </si>
  <si>
    <t>СМОБ</t>
  </si>
  <si>
    <t>Сметная заработная плата (руб.)</t>
  </si>
  <si>
    <t>ВСЕГО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</si>
  <si>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</si>
  <si>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</si>
  <si>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</si>
  <si>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</si>
  <si>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</si>
  <si>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</si>
  <si>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</si>
  <si>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</si>
  <si>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</si>
  <si>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</si>
  <si>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</si>
  <si>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</si>
  <si>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</si>
  <si>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</si>
  <si>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</si>
  <si>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</si>
  <si>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</si>
  <si>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</si>
  <si>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</si>
  <si>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</si>
  <si>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</si>
  <si>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</si>
  <si>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</si>
  <si>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</si>
  <si>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</si>
  <si>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</si>
  <si>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</si>
  <si>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</si>
  <si>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</si>
  <si>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</si>
  <si>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</si>
  <si>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</si>
  <si>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</si>
  <si>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</si>
  <si>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</si>
  <si>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</si>
  <si>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</si>
  <si>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</si>
  <si>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</si>
  <si>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</si>
  <si>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</si>
  <si>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</si>
  <si>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</si>
  <si>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</si>
  <si>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</si>
  <si>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</si>
  <si>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</si>
  <si>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</si>
  <si>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</si>
  <si>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</si>
  <si>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</si>
  <si>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</si>
  <si>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</si>
  <si>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</si>
  <si>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</si>
  <si>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</si>
  <si>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</si>
  <si>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1-100-24</t>
  </si>
  <si>
    <t>Затраты труда рабочих (Средний разряд - 2,4)</t>
  </si>
  <si>
    <t>чел.-ч.</t>
  </si>
  <si>
    <t>4-100-00</t>
  </si>
  <si>
    <t>Затраты труда машинистов</t>
  </si>
  <si>
    <t>91.06.03-060</t>
  </si>
  <si>
    <t>ФСЭМ-2001, 91.06.03-060 , приказ Минстроя России № 876/пр от 26.12.2019</t>
  </si>
  <si>
    <t>Лебедки электрические тяговым усилием до 5,79 кН (0,59 т)</t>
  </si>
  <si>
    <t>маш.-ч.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</si>
  <si>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</si>
  <si>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</si>
  <si>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</si>
  <si>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01.7.03.01-0001</t>
  </si>
  <si>
    <t>ФССЦ-2001, 01.7.03.01-0001, приказ Минстроя России № 876/пр от 26.12.2019</t>
  </si>
  <si>
    <t>Вода</t>
  </si>
  <si>
    <t>03.1.02.03-0011</t>
  </si>
  <si>
    <t>ФССЦ-2001, 03.1.02.03-0011, приказ Минстроя России № 876/пр от 26.12.2019</t>
  </si>
  <si>
    <t>Известь строительная негашеная комовая, сорт I</t>
  </si>
  <si>
    <t>т</t>
  </si>
  <si>
    <t>08.3.03.04-0012</t>
  </si>
  <si>
    <t>ФССЦ-2001, 08.3.03.04-0012, приказ Минстроя России № 876/пр от 26.12.2019</t>
  </si>
  <si>
    <t>Проволока светлая, диаметр 1,1 мм</t>
  </si>
  <si>
    <t>08.3.03.06-0002</t>
  </si>
  <si>
    <t>ФССЦ-2001, 08.3.03.06-0002, приказ Минстроя России № 876/пр от 26.12.2019</t>
  </si>
  <si>
    <t>Проволока горячекатаная в мотках, диаметр 6,3-6,5 мм</t>
  </si>
  <si>
    <t>08.4.03.04-0001</t>
  </si>
  <si>
    <t>ФССЦ-2001, 08.4.03.04-0001, приказ Минстроя России № 876/пр от 26.12.2019</t>
  </si>
  <si>
    <t>Сталь арматурная, горячекатаная, класс А-I, А-II, А-III</t>
  </si>
  <si>
    <t>11.1.03.06-0091</t>
  </si>
  <si>
    <t>ФССЦ-2001, 11.1.03.06-0091, приказ Минстроя России № 876/пр от 26.12.2019</t>
  </si>
  <si>
    <t>Доска обрезная, хвойных пород, ширина 75-150 мм, толщина 32-40 мм, длина 4-6,5 м, сорт III</t>
  </si>
  <si>
    <t>04.1.02.05</t>
  </si>
  <si>
    <t>Смеси бетонные тяжелого бетона</t>
  </si>
  <si>
    <t>0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</si>
  <si>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</si>
  <si>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</si>
  <si>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</si>
  <si>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</si>
  <si>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</si>
  <si>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</si>
  <si>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</si>
  <si>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</si>
  <si>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</si>
  <si>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</si>
  <si>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</si>
  <si>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</si>
  <si>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</si>
  <si>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</si>
  <si>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</si>
  <si>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</si>
  <si>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</si>
  <si>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</si>
  <si>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</si>
  <si>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</si>
  <si>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</si>
  <si>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</si>
  <si>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</si>
  <si>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</si>
  <si>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</si>
  <si>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</si>
  <si>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5.10.1 Строительные работы лифтовых шахт жилого дома (Лип. 18.2) </t>
  </si>
  <si>
    <t>Основание:</t>
  </si>
  <si>
    <t xml:space="preserve"> 21010-2-АС 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</si>
  <si>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</si>
  <si>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</si>
  <si>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</si>
  <si>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</si>
  <si>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</si>
  <si>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</si>
  <si>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</si>
  <si>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</si>
  <si>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5.10.1</t>
  </si>
  <si>
    <t xml:space="preserve"> Строительные работы лифтовых шахт жилого дома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</si>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</sst>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9" fillId="0" borderId="6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right" vertical="top" wrapText="1"/>
    </xf>
    <xf numFmtId="0" fontId="16" fillId="0" borderId="10" xfId="0" applyFont="1" applyBorder="1" applyAlignment="1">
      <alignment horizontal="right" vertical="top" shrinkToFit="1"/>
    </xf>
    <xf numFmtId="0" fontId="17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left" vertical="top" wrapText="1"/>
    </xf>
    <xf numFmtId="0" fontId="17" fillId="0" borderId="11" xfId="0" applyFont="1" applyBorder="1" applyAlignment="1">
      <alignment horizontal="right" vertical="top" wrapText="1"/>
    </xf>
    <xf numFmtId="0" fontId="18" fillId="0" borderId="13" xfId="0" applyFont="1" applyBorder="1" applyAlignment="1">
      <alignment horizontal="right" vertical="top" shrinkToFit="1"/>
    </xf>
    <xf numFmtId="0" fontId="17" fillId="0" borderId="14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7" fillId="0" borderId="15" xfId="0" applyFont="1" applyBorder="1" applyAlignment="1">
      <alignment horizontal="right" vertical="top" wrapText="1"/>
    </xf>
    <xf numFmtId="0" fontId="18" fillId="0" borderId="16" xfId="0" applyFont="1" applyBorder="1" applyAlignment="1">
      <alignment horizontal="right" vertical="top" shrinkToFit="1"/>
    </xf>
    <xf numFmtId="0" fontId="9" fillId="0" borderId="14" xfId="0" applyFont="1" applyBorder="1" applyAlignment="1">
      <alignment horizontal="left" vertical="top" wrapText="1"/>
    </xf>
    <xf numFmtId="0" fontId="16" fillId="0" borderId="15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right" vertical="top" wrapText="1"/>
    </xf>
    <xf numFmtId="0" fontId="16" fillId="0" borderId="16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19" fillId="0" borderId="0" xfId="0" applyFont="1" applyAlignment="1">
      <alignment horizontal="left"/>
    </xf>
    <xf numFmtId="0" fontId="19" fillId="0" borderId="0" xfId="0" applyFont="1"/>
    <xf numFmtId="0" fontId="19" fillId="0" borderId="0" xfId="0" applyFont="1" applyAlignment="1">
      <alignment horizontal="center"/>
    </xf>
    <xf numFmtId="0" fontId="19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33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204</v>
      </c>
    </row>
    <row r="3" spans="1:255" x14ac:dyDescent="0.2">
      <c r="A3" s="14" t="s">
        <v>205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206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207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208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209</v>
      </c>
      <c r="B8" s="23"/>
      <c r="C8" s="23"/>
      <c r="D8" s="23"/>
    </row>
    <row r="9" spans="1:255" x14ac:dyDescent="0.2">
      <c r="A9" s="25" t="s">
        <v>210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211</v>
      </c>
      <c r="B11" s="27" t="s">
        <v>5</v>
      </c>
      <c r="C11" s="13"/>
      <c r="D11" s="13"/>
      <c r="BT11" s="28" t="str">
        <f>B11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IU11" s="16"/>
    </row>
    <row r="12" spans="1:255" x14ac:dyDescent="0.2">
      <c r="A12" s="10" t="s">
        <v>212</v>
      </c>
      <c r="B12" s="29" t="s">
        <v>213</v>
      </c>
      <c r="C12" s="13"/>
      <c r="D12" s="13"/>
      <c r="BT12" s="30" t="str">
        <f>B12</f>
        <v xml:space="preserve"> 5.10.1 Строительные работы лифтовых шахт жилого дома (Лип. 18.2) </v>
      </c>
      <c r="IU12" s="16"/>
    </row>
    <row r="13" spans="1:255" x14ac:dyDescent="0.2">
      <c r="A13" s="10" t="s">
        <v>214</v>
      </c>
      <c r="B13" s="29" t="s">
        <v>215</v>
      </c>
      <c r="C13" s="13"/>
      <c r="D13" s="13"/>
      <c r="BT13" s="30" t="str">
        <f>B13</f>
        <v xml:space="preserve"> 21010-2-АС </v>
      </c>
      <c r="IU13" s="16"/>
    </row>
    <row r="15" spans="1:255" ht="13.5" thickBot="1" x14ac:dyDescent="0.25"/>
    <row r="16" spans="1:255" x14ac:dyDescent="0.2">
      <c r="A16" s="31" t="s">
        <v>216</v>
      </c>
      <c r="B16" s="33"/>
      <c r="C16" s="33" t="s">
        <v>218</v>
      </c>
      <c r="D16" s="34" t="s">
        <v>221</v>
      </c>
    </row>
    <row r="17" spans="1:255" x14ac:dyDescent="0.2">
      <c r="A17" s="32"/>
      <c r="B17" s="35" t="s">
        <v>217</v>
      </c>
      <c r="C17" s="35" t="s">
        <v>219</v>
      </c>
      <c r="D17" s="36" t="s">
        <v>222</v>
      </c>
    </row>
    <row r="18" spans="1:255" x14ac:dyDescent="0.2">
      <c r="A18" s="32"/>
      <c r="B18" s="35"/>
      <c r="C18" s="35" t="s">
        <v>220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ht="24" x14ac:dyDescent="0.2">
      <c r="A21" s="38">
        <v>1</v>
      </c>
      <c r="B21" s="39" t="s">
        <v>19</v>
      </c>
      <c r="C21" s="40" t="s">
        <v>20</v>
      </c>
      <c r="D21" s="41">
        <v>0.4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</row>
    <row r="22" spans="1:255" ht="24" x14ac:dyDescent="0.2">
      <c r="A22" s="46" t="s">
        <v>28</v>
      </c>
      <c r="B22" s="47" t="s">
        <v>30</v>
      </c>
      <c r="C22" s="48" t="s">
        <v>20</v>
      </c>
      <c r="D22" s="49">
        <f>Source!I25</f>
        <v>0.41599999999999993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</row>
    <row r="23" spans="1:255" ht="24" x14ac:dyDescent="0.2">
      <c r="A23" s="50">
        <v>2</v>
      </c>
      <c r="B23" s="51" t="s">
        <v>33</v>
      </c>
      <c r="C23" s="52" t="s">
        <v>20</v>
      </c>
      <c r="D23" s="53">
        <v>0.02</v>
      </c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</row>
    <row r="24" spans="1:255" ht="24" x14ac:dyDescent="0.2">
      <c r="A24" s="42" t="s">
        <v>34</v>
      </c>
      <c r="B24" s="43" t="s">
        <v>30</v>
      </c>
      <c r="C24" s="44" t="s">
        <v>20</v>
      </c>
      <c r="D24" s="45">
        <f>Source!I27</f>
        <v>2.0800000000000003E-2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6" spans="1:255" x14ac:dyDescent="0.2">
      <c r="A26" s="54" t="s">
        <v>226</v>
      </c>
      <c r="B26" s="55"/>
      <c r="C26" s="56"/>
      <c r="D26" s="56"/>
      <c r="BZ26" s="26">
        <f>C26</f>
        <v>0</v>
      </c>
      <c r="IU26" s="16"/>
    </row>
    <row r="27" spans="1:255" s="58" customFormat="1" ht="11.25" x14ac:dyDescent="0.2">
      <c r="A27" s="57"/>
      <c r="B27" s="59" t="s">
        <v>227</v>
      </c>
      <c r="C27" s="60" t="s">
        <v>228</v>
      </c>
      <c r="D27" s="60"/>
    </row>
    <row r="28" spans="1:255" x14ac:dyDescent="0.2">
      <c r="A28" s="12"/>
      <c r="B28" s="8" t="s">
        <v>229</v>
      </c>
      <c r="C28" s="12"/>
      <c r="D28" s="12"/>
    </row>
    <row r="29" spans="1:255" x14ac:dyDescent="0.2">
      <c r="A29" s="54" t="s">
        <v>230</v>
      </c>
      <c r="B29" s="55"/>
      <c r="C29" s="56"/>
      <c r="D29" s="56"/>
      <c r="BZ29" s="26">
        <f>C29</f>
        <v>0</v>
      </c>
      <c r="IU29" s="16"/>
    </row>
    <row r="30" spans="1:255" s="58" customFormat="1" ht="11.25" x14ac:dyDescent="0.2">
      <c r="A30" s="57"/>
      <c r="B30" s="59" t="s">
        <v>227</v>
      </c>
      <c r="C30" s="60" t="s">
        <v>228</v>
      </c>
      <c r="D30" s="60"/>
    </row>
    <row r="31" spans="1:255" x14ac:dyDescent="0.2">
      <c r="A31" s="12"/>
      <c r="B31" s="8" t="s">
        <v>229</v>
      </c>
      <c r="C31" s="12"/>
      <c r="D31" s="12"/>
    </row>
    <row r="33" spans="1:2" x14ac:dyDescent="0.2">
      <c r="A33" s="61"/>
      <c r="B33" s="61"/>
    </row>
  </sheetData>
  <mergeCells count="13">
    <mergeCell ref="C30:D30"/>
    <mergeCell ref="B11:D11"/>
    <mergeCell ref="B12:D12"/>
    <mergeCell ref="B13:D13"/>
    <mergeCell ref="C26:D26"/>
    <mergeCell ref="C27:D27"/>
    <mergeCell ref="C29:D29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RowHeight="12.75" x14ac:dyDescent="0.2"/>
  <sheetData>
    <row r="1" spans="1:6" x14ac:dyDescent="0.2">
      <c r="B1" t="s">
        <v>195</v>
      </c>
    </row>
    <row r="3" spans="1:6" x14ac:dyDescent="0.2">
      <c r="A3">
        <v>0</v>
      </c>
      <c r="B3" t="s">
        <v>196</v>
      </c>
    </row>
    <row r="4" spans="1:6" x14ac:dyDescent="0.2">
      <c r="A4">
        <v>1</v>
      </c>
      <c r="B4" t="s">
        <v>197</v>
      </c>
    </row>
    <row r="5" spans="1:6" x14ac:dyDescent="0.2">
      <c r="A5">
        <v>0</v>
      </c>
      <c r="B5" t="s">
        <v>198</v>
      </c>
    </row>
    <row r="6" spans="1:6" x14ac:dyDescent="0.2">
      <c r="A6">
        <v>1</v>
      </c>
      <c r="B6" t="s">
        <v>199</v>
      </c>
    </row>
    <row r="7" spans="1:6" x14ac:dyDescent="0.2">
      <c r="A7">
        <v>0</v>
      </c>
      <c r="B7" t="s">
        <v>200</v>
      </c>
    </row>
    <row r="8" spans="1:6" x14ac:dyDescent="0.2">
      <c r="A8">
        <v>2</v>
      </c>
      <c r="B8" t="s">
        <v>201</v>
      </c>
    </row>
    <row r="9" spans="1:6" x14ac:dyDescent="0.2">
      <c r="A9">
        <v>0</v>
      </c>
      <c r="B9" t="s">
        <v>202</v>
      </c>
    </row>
    <row r="13" spans="1:6" x14ac:dyDescent="0.2">
      <c r="A13">
        <v>3</v>
      </c>
      <c r="B13" t="s">
        <v>223</v>
      </c>
      <c r="D13" t="s">
        <v>224</v>
      </c>
      <c r="F13" t="s">
        <v>225</v>
      </c>
    </row>
    <row r="14" spans="1:6" x14ac:dyDescent="0.2">
      <c r="A14">
        <v>999</v>
      </c>
      <c r="B14" t="s">
        <v>231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122"/>
  <sheetViews>
    <sheetView workbookViewId="0">
      <selection activeCell="A118" sqref="A118:AN118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203</v>
      </c>
    </row>
    <row r="6" spans="1:246" x14ac:dyDescent="0.2">
      <c r="IK6">
        <v>350</v>
      </c>
      <c r="IL6" t="s">
        <v>191</v>
      </c>
    </row>
    <row r="7" spans="1:246" x14ac:dyDescent="0.2">
      <c r="IK7">
        <v>1</v>
      </c>
      <c r="IL7" t="s">
        <v>192</v>
      </c>
    </row>
    <row r="9" spans="1:246" x14ac:dyDescent="0.2">
      <c r="IK9" s="9" t="s">
        <v>193</v>
      </c>
      <c r="IL9" t="s">
        <v>194</v>
      </c>
    </row>
    <row r="10" spans="1:246" x14ac:dyDescent="0.2">
      <c r="IK10">
        <v>1</v>
      </c>
      <c r="IL10" t="s">
        <v>188</v>
      </c>
    </row>
    <row r="11" spans="1:246" x14ac:dyDescent="0.2">
      <c r="IK11" t="s">
        <v>189</v>
      </c>
      <c r="IL11" t="s">
        <v>190</v>
      </c>
    </row>
    <row r="12" spans="1:246" x14ac:dyDescent="0.2">
      <c r="A12" s="1">
        <v>1</v>
      </c>
      <c r="B12" s="1">
        <v>117</v>
      </c>
      <c r="C12" s="1">
        <v>1</v>
      </c>
      <c r="D12" s="1">
        <f>ROW(A65)</f>
        <v>65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487104520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187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B65</f>
        <v>117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5.10.1 Строительные работы лифтовых шахт жилого дома (Лип. 18.2)</v>
      </c>
      <c r="G18" s="2" t="str">
        <f t="shared" si="0"/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O65</f>
        <v>13678</v>
      </c>
      <c r="P18" s="2">
        <f t="shared" si="1"/>
        <v>5163</v>
      </c>
      <c r="Q18" s="2">
        <f t="shared" si="1"/>
        <v>109</v>
      </c>
      <c r="R18" s="2">
        <f t="shared" si="1"/>
        <v>52</v>
      </c>
      <c r="S18" s="2">
        <f t="shared" si="1"/>
        <v>8406</v>
      </c>
      <c r="T18" s="2">
        <f t="shared" si="1"/>
        <v>0</v>
      </c>
      <c r="U18" s="2">
        <f t="shared" si="1"/>
        <v>23.167200000000001</v>
      </c>
      <c r="V18" s="2">
        <f t="shared" si="1"/>
        <v>0.1008</v>
      </c>
      <c r="W18" s="2">
        <f t="shared" si="1"/>
        <v>0</v>
      </c>
      <c r="X18" s="2">
        <f t="shared" si="1"/>
        <v>8712</v>
      </c>
      <c r="Y18" s="2">
        <f t="shared" si="1"/>
        <v>4990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27380</v>
      </c>
      <c r="AS18" s="2">
        <f t="shared" si="1"/>
        <v>27380</v>
      </c>
      <c r="AT18" s="2">
        <f t="shared" si="1"/>
        <v>0</v>
      </c>
      <c r="AU18" s="2">
        <f t="shared" ref="AU18:BZ18" si="2">AU65</f>
        <v>0</v>
      </c>
      <c r="AV18" s="2">
        <f t="shared" si="2"/>
        <v>5163</v>
      </c>
      <c r="AW18" s="2">
        <f t="shared" si="2"/>
        <v>5163</v>
      </c>
      <c r="AX18" s="2">
        <f t="shared" si="2"/>
        <v>0</v>
      </c>
      <c r="AY18" s="2">
        <f t="shared" si="2"/>
        <v>5163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ROW(A29)</f>
        <v>29</v>
      </c>
      <c r="E20" s="1"/>
      <c r="F20" s="1" t="s">
        <v>15</v>
      </c>
      <c r="G20" s="1" t="s">
        <v>16</v>
      </c>
      <c r="H20" s="1" t="s">
        <v>6</v>
      </c>
      <c r="I20" s="1">
        <v>0</v>
      </c>
      <c r="J20" s="1" t="s">
        <v>6</v>
      </c>
      <c r="K20" s="1">
        <v>-1</v>
      </c>
      <c r="L20" s="1" t="s">
        <v>15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B29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5.10.1</v>
      </c>
      <c r="G22" s="2" t="str">
        <f t="shared" si="7"/>
        <v>Строительные работы лифтовых шахт жилого дома</v>
      </c>
      <c r="H22" s="2"/>
      <c r="I22" s="2"/>
      <c r="J22" s="2"/>
      <c r="K22" s="2"/>
      <c r="L22" s="2"/>
      <c r="M22" s="2"/>
      <c r="N22" s="2"/>
      <c r="O22" s="2">
        <f t="shared" ref="O22:AT22" si="8">O29</f>
        <v>13678</v>
      </c>
      <c r="P22" s="2">
        <f t="shared" si="8"/>
        <v>5163</v>
      </c>
      <c r="Q22" s="2">
        <f t="shared" si="8"/>
        <v>109</v>
      </c>
      <c r="R22" s="2">
        <f t="shared" si="8"/>
        <v>52</v>
      </c>
      <c r="S22" s="2">
        <f t="shared" si="8"/>
        <v>8406</v>
      </c>
      <c r="T22" s="2">
        <f t="shared" si="8"/>
        <v>0</v>
      </c>
      <c r="U22" s="2">
        <f t="shared" si="8"/>
        <v>23.167200000000001</v>
      </c>
      <c r="V22" s="2">
        <f t="shared" si="8"/>
        <v>0.1008</v>
      </c>
      <c r="W22" s="2">
        <f t="shared" si="8"/>
        <v>0</v>
      </c>
      <c r="X22" s="2">
        <f t="shared" si="8"/>
        <v>8712</v>
      </c>
      <c r="Y22" s="2">
        <f t="shared" si="8"/>
        <v>4990</v>
      </c>
      <c r="Z22" s="2">
        <f t="shared" si="8"/>
        <v>0</v>
      </c>
      <c r="AA22" s="2">
        <f t="shared" si="8"/>
        <v>0</v>
      </c>
      <c r="AB22" s="2">
        <f t="shared" si="8"/>
        <v>13678</v>
      </c>
      <c r="AC22" s="2">
        <f t="shared" si="8"/>
        <v>5163</v>
      </c>
      <c r="AD22" s="2">
        <f t="shared" si="8"/>
        <v>109</v>
      </c>
      <c r="AE22" s="2">
        <f t="shared" si="8"/>
        <v>52</v>
      </c>
      <c r="AF22" s="2">
        <f t="shared" si="8"/>
        <v>8406</v>
      </c>
      <c r="AG22" s="2">
        <f t="shared" si="8"/>
        <v>0</v>
      </c>
      <c r="AH22" s="2">
        <f t="shared" si="8"/>
        <v>23.167200000000001</v>
      </c>
      <c r="AI22" s="2">
        <f t="shared" si="8"/>
        <v>0.1008</v>
      </c>
      <c r="AJ22" s="2">
        <f t="shared" si="8"/>
        <v>0</v>
      </c>
      <c r="AK22" s="2">
        <f t="shared" si="8"/>
        <v>8712</v>
      </c>
      <c r="AL22" s="2">
        <f t="shared" si="8"/>
        <v>4990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27380</v>
      </c>
      <c r="AS22" s="2">
        <f t="shared" si="8"/>
        <v>27380</v>
      </c>
      <c r="AT22" s="2">
        <f t="shared" si="8"/>
        <v>0</v>
      </c>
      <c r="AU22" s="2">
        <f t="shared" ref="AU22:BZ22" si="9">AU29</f>
        <v>0</v>
      </c>
      <c r="AV22" s="2">
        <f t="shared" si="9"/>
        <v>5163</v>
      </c>
      <c r="AW22" s="2">
        <f t="shared" si="9"/>
        <v>5163</v>
      </c>
      <c r="AX22" s="2">
        <f t="shared" si="9"/>
        <v>0</v>
      </c>
      <c r="AY22" s="2">
        <f t="shared" si="9"/>
        <v>5163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CA29</f>
        <v>27380</v>
      </c>
      <c r="CB22" s="2">
        <f t="shared" si="10"/>
        <v>27380</v>
      </c>
      <c r="CC22" s="2">
        <f t="shared" si="10"/>
        <v>0</v>
      </c>
      <c r="CD22" s="2">
        <f t="shared" si="10"/>
        <v>0</v>
      </c>
      <c r="CE22" s="2">
        <f t="shared" si="10"/>
        <v>5163</v>
      </c>
      <c r="CF22" s="2">
        <f t="shared" si="10"/>
        <v>5163</v>
      </c>
      <c r="CG22" s="2">
        <f t="shared" si="10"/>
        <v>0</v>
      </c>
      <c r="CH22" s="2">
        <f t="shared" si="10"/>
        <v>5163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DG29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EM29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FS29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17</v>
      </c>
      <c r="B24">
        <v>1</v>
      </c>
      <c r="C24">
        <f>ROW(SmtRes!A11)</f>
        <v>11</v>
      </c>
      <c r="D24">
        <f>ROW(EtalonRes!A11)</f>
        <v>11</v>
      </c>
      <c r="E24" t="s">
        <v>17</v>
      </c>
      <c r="F24" t="s">
        <v>18</v>
      </c>
      <c r="G24" t="s">
        <v>19</v>
      </c>
      <c r="H24" t="s">
        <v>20</v>
      </c>
      <c r="I24">
        <v>0.4</v>
      </c>
      <c r="J24">
        <v>0</v>
      </c>
      <c r="K24">
        <v>0.4</v>
      </c>
      <c r="O24">
        <f>ROUND(CP24,0)</f>
        <v>10283</v>
      </c>
      <c r="P24">
        <f>ROUND(CQ24*I24,0)</f>
        <v>2173</v>
      </c>
      <c r="Q24">
        <f>ROUND(CR24*I24,0)</f>
        <v>104</v>
      </c>
      <c r="R24">
        <f>ROUND(CS24*I24,0)</f>
        <v>50</v>
      </c>
      <c r="S24">
        <f>ROUND(CT24*I24,0)</f>
        <v>8006</v>
      </c>
      <c r="T24">
        <f>ROUND(CU24*I24,0)</f>
        <v>0</v>
      </c>
      <c r="U24">
        <f>ROUND(CV24*I24,7)</f>
        <v>22.064</v>
      </c>
      <c r="V24">
        <f>ROUND(CW24*I24,7)</f>
        <v>9.6000000000000002E-2</v>
      </c>
      <c r="W24">
        <f>ROUND(CX24*I24,0)</f>
        <v>0</v>
      </c>
      <c r="X24">
        <f t="shared" ref="X24:Y27" si="14">ROUND(CY24,0)</f>
        <v>8298</v>
      </c>
      <c r="Y24">
        <f t="shared" si="14"/>
        <v>4753</v>
      </c>
      <c r="AA24">
        <v>92872499</v>
      </c>
      <c r="AB24">
        <f>ROUND((AC24+AD24+AF24),2)</f>
        <v>1010.45</v>
      </c>
      <c r="AC24">
        <f>ROUND((ES24),2)</f>
        <v>547.69000000000005</v>
      </c>
      <c r="AD24">
        <f>ROUND((((ET24)-(EU24))+AE24),2)</f>
        <v>16.52</v>
      </c>
      <c r="AE24">
        <f t="shared" ref="AE24:AF27" si="15">ROUND((EU24),2)</f>
        <v>2.78</v>
      </c>
      <c r="AF24">
        <f t="shared" si="15"/>
        <v>446.24</v>
      </c>
      <c r="AG24">
        <f>ROUND((AP24),2)</f>
        <v>0</v>
      </c>
      <c r="AH24">
        <f t="shared" ref="AH24:AI27" si="16">(EW24)</f>
        <v>55.16</v>
      </c>
      <c r="AI24">
        <f t="shared" si="16"/>
        <v>0.24</v>
      </c>
      <c r="AJ24">
        <f>(AS24)</f>
        <v>0</v>
      </c>
      <c r="AK24">
        <v>1010.45</v>
      </c>
      <c r="AL24">
        <v>547.69000000000005</v>
      </c>
      <c r="AM24">
        <v>16.52</v>
      </c>
      <c r="AN24">
        <v>2.78</v>
      </c>
      <c r="AO24">
        <v>446.24</v>
      </c>
      <c r="AP24">
        <v>0</v>
      </c>
      <c r="AQ24">
        <v>55.16</v>
      </c>
      <c r="AR24">
        <v>0.24</v>
      </c>
      <c r="AS24">
        <v>0</v>
      </c>
      <c r="AT24">
        <v>103</v>
      </c>
      <c r="AU24">
        <v>59</v>
      </c>
      <c r="AV24">
        <v>1</v>
      </c>
      <c r="AW24">
        <v>1</v>
      </c>
      <c r="AZ24">
        <v>1</v>
      </c>
      <c r="BA24">
        <v>44.85</v>
      </c>
      <c r="BB24">
        <v>15.72</v>
      </c>
      <c r="BC24">
        <v>9.92</v>
      </c>
      <c r="BD24" t="s">
        <v>6</v>
      </c>
      <c r="BE24" t="s">
        <v>6</v>
      </c>
      <c r="BF24" t="s">
        <v>6</v>
      </c>
      <c r="BG24" t="s">
        <v>6</v>
      </c>
      <c r="BH24">
        <v>0</v>
      </c>
      <c r="BI24">
        <v>1</v>
      </c>
      <c r="BJ24" t="s">
        <v>21</v>
      </c>
      <c r="BM24">
        <v>46001</v>
      </c>
      <c r="BN24">
        <v>0</v>
      </c>
      <c r="BO24" t="s">
        <v>6</v>
      </c>
      <c r="BP24">
        <v>0</v>
      </c>
      <c r="BQ24">
        <v>2</v>
      </c>
      <c r="BR24">
        <v>0</v>
      </c>
      <c r="BS24">
        <v>44.85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6</v>
      </c>
      <c r="BZ24">
        <v>103</v>
      </c>
      <c r="CA24">
        <v>59</v>
      </c>
      <c r="CB24" t="s">
        <v>6</v>
      </c>
      <c r="CE24">
        <v>0</v>
      </c>
      <c r="CF24">
        <v>0</v>
      </c>
      <c r="CG24">
        <v>0</v>
      </c>
      <c r="CM24">
        <v>0</v>
      </c>
      <c r="CN24" t="s">
        <v>6</v>
      </c>
      <c r="CO24">
        <v>0</v>
      </c>
      <c r="CP24">
        <f>(P24+Q24+S24)</f>
        <v>10283</v>
      </c>
      <c r="CQ24">
        <f>AC24*BC24</f>
        <v>5433.0848000000005</v>
      </c>
      <c r="CR24">
        <f>AD24*BB24</f>
        <v>259.69440000000003</v>
      </c>
      <c r="CS24">
        <f>AE24*BS24</f>
        <v>124.68299999999999</v>
      </c>
      <c r="CT24">
        <f>AF24*BA24</f>
        <v>20013.864000000001</v>
      </c>
      <c r="CU24">
        <f t="shared" ref="CU24:CX27" si="17">AG24</f>
        <v>0</v>
      </c>
      <c r="CV24">
        <f t="shared" si="17"/>
        <v>55.16</v>
      </c>
      <c r="CW24">
        <f t="shared" si="17"/>
        <v>0.24</v>
      </c>
      <c r="CX24">
        <f t="shared" si="17"/>
        <v>0</v>
      </c>
      <c r="CY24">
        <f>(((S24+R24)*AT24)/100)</f>
        <v>8297.68</v>
      </c>
      <c r="CZ24">
        <f>(((S24+R24)*AU24)/100)</f>
        <v>4753.04</v>
      </c>
      <c r="DC24" t="s">
        <v>6</v>
      </c>
      <c r="DD24" t="s">
        <v>6</v>
      </c>
      <c r="DE24" t="s">
        <v>6</v>
      </c>
      <c r="DF24" t="s">
        <v>6</v>
      </c>
      <c r="DG24" t="s">
        <v>6</v>
      </c>
      <c r="DH24" t="s">
        <v>6</v>
      </c>
      <c r="DI24" t="s">
        <v>6</v>
      </c>
      <c r="DJ24" t="s">
        <v>6</v>
      </c>
      <c r="DK24" t="s">
        <v>6</v>
      </c>
      <c r="DL24" t="s">
        <v>6</v>
      </c>
      <c r="DM24" t="s">
        <v>6</v>
      </c>
      <c r="DN24">
        <v>0</v>
      </c>
      <c r="DO24">
        <v>0</v>
      </c>
      <c r="DP24">
        <v>1</v>
      </c>
      <c r="DQ24">
        <v>1</v>
      </c>
      <c r="DU24">
        <v>1007</v>
      </c>
      <c r="DV24" t="s">
        <v>20</v>
      </c>
      <c r="DW24" t="s">
        <v>20</v>
      </c>
      <c r="DX24">
        <v>1</v>
      </c>
      <c r="DZ24" t="s">
        <v>6</v>
      </c>
      <c r="EA24" t="s">
        <v>6</v>
      </c>
      <c r="EB24" t="s">
        <v>6</v>
      </c>
      <c r="EC24" t="s">
        <v>6</v>
      </c>
      <c r="EE24">
        <v>66434399</v>
      </c>
      <c r="EF24">
        <v>2</v>
      </c>
      <c r="EG24" t="s">
        <v>22</v>
      </c>
      <c r="EH24">
        <v>40</v>
      </c>
      <c r="EI24" t="s">
        <v>23</v>
      </c>
      <c r="EJ24">
        <v>1</v>
      </c>
      <c r="EK24">
        <v>46001</v>
      </c>
      <c r="EL24" t="s">
        <v>24</v>
      </c>
      <c r="EM24" t="s">
        <v>25</v>
      </c>
      <c r="EO24" t="s">
        <v>6</v>
      </c>
      <c r="EQ24">
        <v>131072</v>
      </c>
      <c r="ER24">
        <v>1010.45</v>
      </c>
      <c r="ES24">
        <v>547.69000000000005</v>
      </c>
      <c r="ET24">
        <v>16.52</v>
      </c>
      <c r="EU24">
        <v>2.78</v>
      </c>
      <c r="EV24">
        <v>446.24</v>
      </c>
      <c r="EW24">
        <v>55.16</v>
      </c>
      <c r="EX24">
        <v>0.24</v>
      </c>
      <c r="EY24">
        <v>0</v>
      </c>
      <c r="FQ24">
        <v>0</v>
      </c>
      <c r="FR24">
        <v>0</v>
      </c>
      <c r="FS24">
        <v>0</v>
      </c>
      <c r="FX24">
        <v>103</v>
      </c>
      <c r="FY24">
        <v>59</v>
      </c>
      <c r="GA24" t="s">
        <v>6</v>
      </c>
      <c r="GD24">
        <v>1</v>
      </c>
      <c r="GF24">
        <v>562557116</v>
      </c>
      <c r="GG24">
        <v>2</v>
      </c>
      <c r="GH24">
        <v>1</v>
      </c>
      <c r="GI24">
        <v>4</v>
      </c>
      <c r="GJ24">
        <v>0</v>
      </c>
      <c r="GK24">
        <v>0</v>
      </c>
      <c r="GL24">
        <f>ROUND(IF(AND(BH24=3,BI24=3,FS24&lt;&gt;0),P24,0),0)</f>
        <v>0</v>
      </c>
      <c r="GM24">
        <f>ROUND(O24+X24+Y24,0)+GX24</f>
        <v>23334</v>
      </c>
      <c r="GN24">
        <f>IF(OR(BI24=0,BI24=1),GM24-GX24,0)</f>
        <v>23334</v>
      </c>
      <c r="GO24">
        <f>IF(BI24=2,GM24-GX24,0)</f>
        <v>0</v>
      </c>
      <c r="GP24">
        <f>IF(BI24=4,GM24-GX24,0)</f>
        <v>0</v>
      </c>
      <c r="GR24">
        <v>0</v>
      </c>
      <c r="GS24">
        <v>3</v>
      </c>
      <c r="GT24">
        <v>0</v>
      </c>
      <c r="GU24" t="s">
        <v>6</v>
      </c>
      <c r="GV24">
        <f>ROUND((GT24),2)</f>
        <v>0</v>
      </c>
      <c r="GW24">
        <v>1</v>
      </c>
      <c r="GX24">
        <f>ROUND(HC24*I24,0)</f>
        <v>0</v>
      </c>
      <c r="HA24">
        <v>0</v>
      </c>
      <c r="HB24">
        <v>0</v>
      </c>
      <c r="HC24">
        <f>GV24*GW24</f>
        <v>0</v>
      </c>
      <c r="HE24" t="s">
        <v>6</v>
      </c>
      <c r="HF24" t="s">
        <v>6</v>
      </c>
      <c r="HM24" t="s">
        <v>6</v>
      </c>
      <c r="HN24" t="s">
        <v>26</v>
      </c>
      <c r="HO24" t="s">
        <v>27</v>
      </c>
      <c r="HP24" t="s">
        <v>24</v>
      </c>
      <c r="HQ24" t="s">
        <v>24</v>
      </c>
      <c r="HS24">
        <v>0</v>
      </c>
      <c r="IK24">
        <v>0</v>
      </c>
    </row>
    <row r="25" spans="1:245" x14ac:dyDescent="0.2">
      <c r="A25">
        <v>18</v>
      </c>
      <c r="B25">
        <v>1</v>
      </c>
      <c r="C25">
        <v>7</v>
      </c>
      <c r="E25" t="s">
        <v>28</v>
      </c>
      <c r="F25" t="s">
        <v>29</v>
      </c>
      <c r="G25" t="s">
        <v>30</v>
      </c>
      <c r="H25" t="str">
        <f>'1.Ведомость'!C22</f>
        <v>м3</v>
      </c>
      <c r="I25">
        <f>I24*J25</f>
        <v>0.41599999999999993</v>
      </c>
      <c r="J25">
        <v>1.0399999999999998</v>
      </c>
      <c r="K25">
        <v>1.04</v>
      </c>
      <c r="O25">
        <f>ROUND(CP25,0)</f>
        <v>2744</v>
      </c>
      <c r="P25">
        <f>ROUND(CQ25*I25,0)</f>
        <v>2744</v>
      </c>
      <c r="Q25">
        <f>ROUND(CR25*I25,0)</f>
        <v>0</v>
      </c>
      <c r="R25">
        <f>ROUND(CS25*I25,0)</f>
        <v>0</v>
      </c>
      <c r="S25">
        <f>ROUND(CT25*I25,0)</f>
        <v>0</v>
      </c>
      <c r="T25">
        <f>ROUND(CU25*I25,0)</f>
        <v>0</v>
      </c>
      <c r="U25">
        <f>ROUND(CV25*I25,7)</f>
        <v>0</v>
      </c>
      <c r="V25">
        <f>ROUND(CW25*I25,7)</f>
        <v>0</v>
      </c>
      <c r="W25">
        <f>ROUND(CX25*I25,0)</f>
        <v>0</v>
      </c>
      <c r="X25">
        <f t="shared" si="14"/>
        <v>0</v>
      </c>
      <c r="Y25">
        <f t="shared" si="14"/>
        <v>0</v>
      </c>
      <c r="AA25">
        <v>92872499</v>
      </c>
      <c r="AB25">
        <f>ROUND((AC25+AD25+AF25),2)</f>
        <v>665</v>
      </c>
      <c r="AC25">
        <f>ROUND((ES25),2)</f>
        <v>665</v>
      </c>
      <c r="AD25">
        <f>ROUND((((ET25)-(EU25))+AE25),2)</f>
        <v>0</v>
      </c>
      <c r="AE25">
        <f t="shared" si="15"/>
        <v>0</v>
      </c>
      <c r="AF25">
        <f t="shared" si="15"/>
        <v>0</v>
      </c>
      <c r="AG25">
        <f>ROUND((AP25),2)</f>
        <v>0</v>
      </c>
      <c r="AH25">
        <f t="shared" si="16"/>
        <v>0</v>
      </c>
      <c r="AI25">
        <f t="shared" si="16"/>
        <v>0</v>
      </c>
      <c r="AJ25">
        <f>(AS25)</f>
        <v>0</v>
      </c>
      <c r="AK25">
        <v>665</v>
      </c>
      <c r="AL25">
        <v>665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103</v>
      </c>
      <c r="AU25">
        <v>59</v>
      </c>
      <c r="AV25">
        <v>1</v>
      </c>
      <c r="AW25">
        <v>1</v>
      </c>
      <c r="AZ25">
        <v>1</v>
      </c>
      <c r="BA25">
        <v>1</v>
      </c>
      <c r="BB25">
        <v>1</v>
      </c>
      <c r="BC25">
        <v>9.92</v>
      </c>
      <c r="BD25" t="s">
        <v>6</v>
      </c>
      <c r="BE25" t="s">
        <v>6</v>
      </c>
      <c r="BF25" t="s">
        <v>6</v>
      </c>
      <c r="BG25" t="s">
        <v>6</v>
      </c>
      <c r="BH25">
        <v>3</v>
      </c>
      <c r="BI25">
        <v>1</v>
      </c>
      <c r="BJ25" t="s">
        <v>31</v>
      </c>
      <c r="BM25">
        <v>46001</v>
      </c>
      <c r="BN25">
        <v>0</v>
      </c>
      <c r="BO25" t="s">
        <v>6</v>
      </c>
      <c r="BP25">
        <v>0</v>
      </c>
      <c r="BQ25">
        <v>2</v>
      </c>
      <c r="BR25">
        <v>0</v>
      </c>
      <c r="BS25">
        <v>1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6</v>
      </c>
      <c r="BZ25">
        <v>103</v>
      </c>
      <c r="CA25">
        <v>59</v>
      </c>
      <c r="CB25" t="s">
        <v>6</v>
      </c>
      <c r="CE25">
        <v>0</v>
      </c>
      <c r="CF25">
        <v>0</v>
      </c>
      <c r="CG25">
        <v>0</v>
      </c>
      <c r="CM25">
        <v>0</v>
      </c>
      <c r="CN25" t="s">
        <v>6</v>
      </c>
      <c r="CO25">
        <v>0</v>
      </c>
      <c r="CP25">
        <f>(P25+Q25+S25)</f>
        <v>2744</v>
      </c>
      <c r="CQ25">
        <f>AC25*BC25</f>
        <v>6596.8</v>
      </c>
      <c r="CR25">
        <f>AD25*BB25</f>
        <v>0</v>
      </c>
      <c r="CS25">
        <f>AE25*BS25</f>
        <v>0</v>
      </c>
      <c r="CT25">
        <f>AF25*BA25</f>
        <v>0</v>
      </c>
      <c r="CU25">
        <f t="shared" si="17"/>
        <v>0</v>
      </c>
      <c r="CV25">
        <f t="shared" si="17"/>
        <v>0</v>
      </c>
      <c r="CW25">
        <f t="shared" si="17"/>
        <v>0</v>
      </c>
      <c r="CX25">
        <f t="shared" si="17"/>
        <v>0</v>
      </c>
      <c r="CY25">
        <f>(((S25+R25)*AT25)/100)</f>
        <v>0</v>
      </c>
      <c r="CZ25">
        <f>(((S25+R25)*AU25)/100)</f>
        <v>0</v>
      </c>
      <c r="DC25" t="s">
        <v>6</v>
      </c>
      <c r="DD25" t="s">
        <v>6</v>
      </c>
      <c r="DE25" t="s">
        <v>6</v>
      </c>
      <c r="DF25" t="s">
        <v>6</v>
      </c>
      <c r="DG25" t="s">
        <v>6</v>
      </c>
      <c r="DH25" t="s">
        <v>6</v>
      </c>
      <c r="DI25" t="s">
        <v>6</v>
      </c>
      <c r="DJ25" t="s">
        <v>6</v>
      </c>
      <c r="DK25" t="s">
        <v>6</v>
      </c>
      <c r="DL25" t="s">
        <v>6</v>
      </c>
      <c r="DM25" t="s">
        <v>6</v>
      </c>
      <c r="DN25">
        <v>0</v>
      </c>
      <c r="DO25">
        <v>0</v>
      </c>
      <c r="DP25">
        <v>1</v>
      </c>
      <c r="DQ25">
        <v>1</v>
      </c>
      <c r="DU25">
        <v>1007</v>
      </c>
      <c r="DV25" t="s">
        <v>20</v>
      </c>
      <c r="DW25" t="s">
        <v>20</v>
      </c>
      <c r="DX25">
        <v>1</v>
      </c>
      <c r="DZ25" t="s">
        <v>6</v>
      </c>
      <c r="EA25" t="s">
        <v>6</v>
      </c>
      <c r="EB25" t="s">
        <v>6</v>
      </c>
      <c r="EC25" t="s">
        <v>6</v>
      </c>
      <c r="EE25">
        <v>66434399</v>
      </c>
      <c r="EF25">
        <v>2</v>
      </c>
      <c r="EG25" t="s">
        <v>22</v>
      </c>
      <c r="EH25">
        <v>40</v>
      </c>
      <c r="EI25" t="s">
        <v>23</v>
      </c>
      <c r="EJ25">
        <v>1</v>
      </c>
      <c r="EK25">
        <v>46001</v>
      </c>
      <c r="EL25" t="s">
        <v>24</v>
      </c>
      <c r="EM25" t="s">
        <v>25</v>
      </c>
      <c r="EO25" t="s">
        <v>6</v>
      </c>
      <c r="EQ25">
        <v>0</v>
      </c>
      <c r="ER25">
        <v>665</v>
      </c>
      <c r="ES25">
        <v>665</v>
      </c>
      <c r="ET25">
        <v>0</v>
      </c>
      <c r="EU25">
        <v>0</v>
      </c>
      <c r="EV25">
        <v>0</v>
      </c>
      <c r="EW25">
        <v>0</v>
      </c>
      <c r="EX25">
        <v>0</v>
      </c>
      <c r="FQ25">
        <v>0</v>
      </c>
      <c r="FR25">
        <v>0</v>
      </c>
      <c r="FS25">
        <v>0</v>
      </c>
      <c r="FX25">
        <v>103</v>
      </c>
      <c r="FY25">
        <v>59</v>
      </c>
      <c r="GA25" t="s">
        <v>6</v>
      </c>
      <c r="GD25">
        <v>1</v>
      </c>
      <c r="GF25">
        <v>-841973173</v>
      </c>
      <c r="GG25">
        <v>2</v>
      </c>
      <c r="GH25">
        <v>1</v>
      </c>
      <c r="GI25">
        <v>4</v>
      </c>
      <c r="GJ25">
        <v>0</v>
      </c>
      <c r="GK25">
        <v>0</v>
      </c>
      <c r="GL25">
        <f>ROUND(IF(AND(BH25=3,BI25=3,FS25&lt;&gt;0),P25,0),0)</f>
        <v>0</v>
      </c>
      <c r="GM25">
        <f>ROUND(O25+X25+Y25,0)+GX25</f>
        <v>2744</v>
      </c>
      <c r="GN25">
        <f>IF(OR(BI25=0,BI25=1),GM25-GX25,0)</f>
        <v>2744</v>
      </c>
      <c r="GO25">
        <f>IF(BI25=2,GM25-GX25,0)</f>
        <v>0</v>
      </c>
      <c r="GP25">
        <f>IF(BI25=4,GM25-GX25,0)</f>
        <v>0</v>
      </c>
      <c r="GR25">
        <v>0</v>
      </c>
      <c r="GS25">
        <v>3</v>
      </c>
      <c r="GT25">
        <v>0</v>
      </c>
      <c r="GU25" t="s">
        <v>6</v>
      </c>
      <c r="GV25">
        <f>ROUND((GT25),2)</f>
        <v>0</v>
      </c>
      <c r="GW25">
        <v>1</v>
      </c>
      <c r="GX25">
        <f>ROUND(HC25*I25,0)</f>
        <v>0</v>
      </c>
      <c r="HA25">
        <v>0</v>
      </c>
      <c r="HB25">
        <v>0</v>
      </c>
      <c r="HC25">
        <f>GV25*GW25</f>
        <v>0</v>
      </c>
      <c r="HE25" t="s">
        <v>6</v>
      </c>
      <c r="HF25" t="s">
        <v>6</v>
      </c>
      <c r="HM25" t="s">
        <v>6</v>
      </c>
      <c r="HN25" t="s">
        <v>26</v>
      </c>
      <c r="HO25" t="s">
        <v>27</v>
      </c>
      <c r="HP25" t="s">
        <v>24</v>
      </c>
      <c r="HQ25" t="s">
        <v>24</v>
      </c>
      <c r="HS25">
        <v>0</v>
      </c>
      <c r="IK25">
        <v>0</v>
      </c>
    </row>
    <row r="26" spans="1:245" x14ac:dyDescent="0.2">
      <c r="A26">
        <v>17</v>
      </c>
      <c r="B26">
        <v>1</v>
      </c>
      <c r="C26">
        <f>ROW(SmtRes!A22)</f>
        <v>22</v>
      </c>
      <c r="D26">
        <f>ROW(EtalonRes!A22)</f>
        <v>22</v>
      </c>
      <c r="E26" t="s">
        <v>32</v>
      </c>
      <c r="F26" t="s">
        <v>18</v>
      </c>
      <c r="G26" t="s">
        <v>33</v>
      </c>
      <c r="H26" t="s">
        <v>20</v>
      </c>
      <c r="I26">
        <v>0.02</v>
      </c>
      <c r="J26">
        <v>0</v>
      </c>
      <c r="K26">
        <v>0.02</v>
      </c>
      <c r="O26">
        <f>ROUND(CP26,0)</f>
        <v>514</v>
      </c>
      <c r="P26">
        <f>ROUND(CQ26*I26,0)</f>
        <v>109</v>
      </c>
      <c r="Q26">
        <f>ROUND(CR26*I26,0)</f>
        <v>5</v>
      </c>
      <c r="R26">
        <f>ROUND(CS26*I26,0)</f>
        <v>2</v>
      </c>
      <c r="S26">
        <f>ROUND(CT26*I26,0)</f>
        <v>400</v>
      </c>
      <c r="T26">
        <f>ROUND(CU26*I26,0)</f>
        <v>0</v>
      </c>
      <c r="U26">
        <f>ROUND(CV26*I26,7)</f>
        <v>1.1032</v>
      </c>
      <c r="V26">
        <f>ROUND(CW26*I26,7)</f>
        <v>4.7999999999999996E-3</v>
      </c>
      <c r="W26">
        <f>ROUND(CX26*I26,0)</f>
        <v>0</v>
      </c>
      <c r="X26">
        <f t="shared" si="14"/>
        <v>414</v>
      </c>
      <c r="Y26">
        <f t="shared" si="14"/>
        <v>237</v>
      </c>
      <c r="AA26">
        <v>92872499</v>
      </c>
      <c r="AB26">
        <f>ROUND((AC26+AD26+AF26),2)</f>
        <v>1010.45</v>
      </c>
      <c r="AC26">
        <f>ROUND((ES26),2)</f>
        <v>547.69000000000005</v>
      </c>
      <c r="AD26">
        <f>ROUND((((ET26)-(EU26))+AE26),2)</f>
        <v>16.52</v>
      </c>
      <c r="AE26">
        <f t="shared" si="15"/>
        <v>2.78</v>
      </c>
      <c r="AF26">
        <f t="shared" si="15"/>
        <v>446.24</v>
      </c>
      <c r="AG26">
        <f>ROUND((AP26),2)</f>
        <v>0</v>
      </c>
      <c r="AH26">
        <f t="shared" si="16"/>
        <v>55.16</v>
      </c>
      <c r="AI26">
        <f t="shared" si="16"/>
        <v>0.24</v>
      </c>
      <c r="AJ26">
        <f>(AS26)</f>
        <v>0</v>
      </c>
      <c r="AK26">
        <v>1010.45</v>
      </c>
      <c r="AL26">
        <v>547.69000000000005</v>
      </c>
      <c r="AM26">
        <v>16.52</v>
      </c>
      <c r="AN26">
        <v>2.78</v>
      </c>
      <c r="AO26">
        <v>446.24</v>
      </c>
      <c r="AP26">
        <v>0</v>
      </c>
      <c r="AQ26">
        <v>55.16</v>
      </c>
      <c r="AR26">
        <v>0.24</v>
      </c>
      <c r="AS26">
        <v>0</v>
      </c>
      <c r="AT26">
        <v>103</v>
      </c>
      <c r="AU26">
        <v>59</v>
      </c>
      <c r="AV26">
        <v>1</v>
      </c>
      <c r="AW26">
        <v>1</v>
      </c>
      <c r="AZ26">
        <v>1</v>
      </c>
      <c r="BA26">
        <v>44.85</v>
      </c>
      <c r="BB26">
        <v>15.72</v>
      </c>
      <c r="BC26">
        <v>9.92</v>
      </c>
      <c r="BD26" t="s">
        <v>6</v>
      </c>
      <c r="BE26" t="s">
        <v>6</v>
      </c>
      <c r="BF26" t="s">
        <v>6</v>
      </c>
      <c r="BG26" t="s">
        <v>6</v>
      </c>
      <c r="BH26">
        <v>0</v>
      </c>
      <c r="BI26">
        <v>1</v>
      </c>
      <c r="BJ26" t="s">
        <v>21</v>
      </c>
      <c r="BM26">
        <v>46001</v>
      </c>
      <c r="BN26">
        <v>0</v>
      </c>
      <c r="BO26" t="s">
        <v>6</v>
      </c>
      <c r="BP26">
        <v>0</v>
      </c>
      <c r="BQ26">
        <v>2</v>
      </c>
      <c r="BR26">
        <v>0</v>
      </c>
      <c r="BS26">
        <v>44.85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6</v>
      </c>
      <c r="BZ26">
        <v>103</v>
      </c>
      <c r="CA26">
        <v>59</v>
      </c>
      <c r="CB26" t="s">
        <v>6</v>
      </c>
      <c r="CE26">
        <v>0</v>
      </c>
      <c r="CF26">
        <v>0</v>
      </c>
      <c r="CG26">
        <v>0</v>
      </c>
      <c r="CM26">
        <v>0</v>
      </c>
      <c r="CN26" t="s">
        <v>6</v>
      </c>
      <c r="CO26">
        <v>0</v>
      </c>
      <c r="CP26">
        <f>(P26+Q26+S26)</f>
        <v>514</v>
      </c>
      <c r="CQ26">
        <f>AC26*BC26</f>
        <v>5433.0848000000005</v>
      </c>
      <c r="CR26">
        <f>AD26*BB26</f>
        <v>259.69440000000003</v>
      </c>
      <c r="CS26">
        <f>AE26*BS26</f>
        <v>124.68299999999999</v>
      </c>
      <c r="CT26">
        <f>AF26*BA26</f>
        <v>20013.864000000001</v>
      </c>
      <c r="CU26">
        <f t="shared" si="17"/>
        <v>0</v>
      </c>
      <c r="CV26">
        <f t="shared" si="17"/>
        <v>55.16</v>
      </c>
      <c r="CW26">
        <f t="shared" si="17"/>
        <v>0.24</v>
      </c>
      <c r="CX26">
        <f t="shared" si="17"/>
        <v>0</v>
      </c>
      <c r="CY26">
        <f>(((S26+R26)*AT26)/100)</f>
        <v>414.06</v>
      </c>
      <c r="CZ26">
        <f>(((S26+R26)*AU26)/100)</f>
        <v>237.18</v>
      </c>
      <c r="DC26" t="s">
        <v>6</v>
      </c>
      <c r="DD26" t="s">
        <v>6</v>
      </c>
      <c r="DE26" t="s">
        <v>6</v>
      </c>
      <c r="DF26" t="s">
        <v>6</v>
      </c>
      <c r="DG26" t="s">
        <v>6</v>
      </c>
      <c r="DH26" t="s">
        <v>6</v>
      </c>
      <c r="DI26" t="s">
        <v>6</v>
      </c>
      <c r="DJ26" t="s">
        <v>6</v>
      </c>
      <c r="DK26" t="s">
        <v>6</v>
      </c>
      <c r="DL26" t="s">
        <v>6</v>
      </c>
      <c r="DM26" t="s">
        <v>6</v>
      </c>
      <c r="DN26">
        <v>0</v>
      </c>
      <c r="DO26">
        <v>0</v>
      </c>
      <c r="DP26">
        <v>1</v>
      </c>
      <c r="DQ26">
        <v>1</v>
      </c>
      <c r="DU26">
        <v>1007</v>
      </c>
      <c r="DV26" t="s">
        <v>20</v>
      </c>
      <c r="DW26" t="s">
        <v>20</v>
      </c>
      <c r="DX26">
        <v>1</v>
      </c>
      <c r="DZ26" t="s">
        <v>6</v>
      </c>
      <c r="EA26" t="s">
        <v>6</v>
      </c>
      <c r="EB26" t="s">
        <v>6</v>
      </c>
      <c r="EC26" t="s">
        <v>6</v>
      </c>
      <c r="EE26">
        <v>66434399</v>
      </c>
      <c r="EF26">
        <v>2</v>
      </c>
      <c r="EG26" t="s">
        <v>22</v>
      </c>
      <c r="EH26">
        <v>40</v>
      </c>
      <c r="EI26" t="s">
        <v>23</v>
      </c>
      <c r="EJ26">
        <v>1</v>
      </c>
      <c r="EK26">
        <v>46001</v>
      </c>
      <c r="EL26" t="s">
        <v>24</v>
      </c>
      <c r="EM26" t="s">
        <v>25</v>
      </c>
      <c r="EO26" t="s">
        <v>6</v>
      </c>
      <c r="EQ26">
        <v>131072</v>
      </c>
      <c r="ER26">
        <v>1010.45</v>
      </c>
      <c r="ES26">
        <v>547.69000000000005</v>
      </c>
      <c r="ET26">
        <v>16.52</v>
      </c>
      <c r="EU26">
        <v>2.78</v>
      </c>
      <c r="EV26">
        <v>446.24</v>
      </c>
      <c r="EW26">
        <v>55.16</v>
      </c>
      <c r="EX26">
        <v>0.24</v>
      </c>
      <c r="EY26">
        <v>0</v>
      </c>
      <c r="FQ26">
        <v>0</v>
      </c>
      <c r="FR26">
        <v>0</v>
      </c>
      <c r="FS26">
        <v>0</v>
      </c>
      <c r="FX26">
        <v>103</v>
      </c>
      <c r="FY26">
        <v>59</v>
      </c>
      <c r="GA26" t="s">
        <v>6</v>
      </c>
      <c r="GD26">
        <v>1</v>
      </c>
      <c r="GF26">
        <v>-423627193</v>
      </c>
      <c r="GG26">
        <v>2</v>
      </c>
      <c r="GH26">
        <v>1</v>
      </c>
      <c r="GI26">
        <v>4</v>
      </c>
      <c r="GJ26">
        <v>0</v>
      </c>
      <c r="GK26">
        <v>0</v>
      </c>
      <c r="GL26">
        <f>ROUND(IF(AND(BH26=3,BI26=3,FS26&lt;&gt;0),P26,0),0)</f>
        <v>0</v>
      </c>
      <c r="GM26">
        <f>ROUND(O26+X26+Y26,0)+GX26</f>
        <v>1165</v>
      </c>
      <c r="GN26">
        <f>IF(OR(BI26=0,BI26=1),GM26-GX26,0)</f>
        <v>1165</v>
      </c>
      <c r="GO26">
        <f>IF(BI26=2,GM26-GX26,0)</f>
        <v>0</v>
      </c>
      <c r="GP26">
        <f>IF(BI26=4,GM26-GX26,0)</f>
        <v>0</v>
      </c>
      <c r="GR26">
        <v>0</v>
      </c>
      <c r="GS26">
        <v>3</v>
      </c>
      <c r="GT26">
        <v>0</v>
      </c>
      <c r="GU26" t="s">
        <v>6</v>
      </c>
      <c r="GV26">
        <f>ROUND((GT26),2)</f>
        <v>0</v>
      </c>
      <c r="GW26">
        <v>1</v>
      </c>
      <c r="GX26">
        <f>ROUND(HC26*I26,0)</f>
        <v>0</v>
      </c>
      <c r="HA26">
        <v>0</v>
      </c>
      <c r="HB26">
        <v>0</v>
      </c>
      <c r="HC26">
        <f>GV26*GW26</f>
        <v>0</v>
      </c>
      <c r="HE26" t="s">
        <v>6</v>
      </c>
      <c r="HF26" t="s">
        <v>6</v>
      </c>
      <c r="HM26" t="s">
        <v>6</v>
      </c>
      <c r="HN26" t="s">
        <v>26</v>
      </c>
      <c r="HO26" t="s">
        <v>27</v>
      </c>
      <c r="HP26" t="s">
        <v>24</v>
      </c>
      <c r="HQ26" t="s">
        <v>24</v>
      </c>
      <c r="HS26">
        <v>0</v>
      </c>
      <c r="IK26">
        <v>0</v>
      </c>
    </row>
    <row r="27" spans="1:245" x14ac:dyDescent="0.2">
      <c r="A27">
        <v>18</v>
      </c>
      <c r="B27">
        <v>1</v>
      </c>
      <c r="C27">
        <v>18</v>
      </c>
      <c r="E27" t="s">
        <v>34</v>
      </c>
      <c r="F27" t="s">
        <v>29</v>
      </c>
      <c r="G27" t="s">
        <v>30</v>
      </c>
      <c r="H27" t="str">
        <f>'1.Ведомость'!C24</f>
        <v>м3</v>
      </c>
      <c r="I27">
        <f>I26*J27</f>
        <v>2.0800000000000003E-2</v>
      </c>
      <c r="J27">
        <v>1.04</v>
      </c>
      <c r="K27">
        <v>1.04</v>
      </c>
      <c r="O27">
        <f>ROUND(CP27,0)</f>
        <v>137</v>
      </c>
      <c r="P27">
        <f>ROUND(CQ27*I27,0)</f>
        <v>137</v>
      </c>
      <c r="Q27">
        <f>ROUND(CR27*I27,0)</f>
        <v>0</v>
      </c>
      <c r="R27">
        <f>ROUND(CS27*I27,0)</f>
        <v>0</v>
      </c>
      <c r="S27">
        <f>ROUND(CT27*I27,0)</f>
        <v>0</v>
      </c>
      <c r="T27">
        <f>ROUND(CU27*I27,0)</f>
        <v>0</v>
      </c>
      <c r="U27">
        <f>ROUND(CV27*I27,7)</f>
        <v>0</v>
      </c>
      <c r="V27">
        <f>ROUND(CW27*I27,7)</f>
        <v>0</v>
      </c>
      <c r="W27">
        <f>ROUND(CX27*I27,0)</f>
        <v>0</v>
      </c>
      <c r="X27">
        <f t="shared" si="14"/>
        <v>0</v>
      </c>
      <c r="Y27">
        <f t="shared" si="14"/>
        <v>0</v>
      </c>
      <c r="AA27">
        <v>92872499</v>
      </c>
      <c r="AB27">
        <f>ROUND((AC27+AD27+AF27),2)</f>
        <v>665</v>
      </c>
      <c r="AC27">
        <f>ROUND((ES27),2)</f>
        <v>665</v>
      </c>
      <c r="AD27">
        <f>ROUND((((ET27)-(EU27))+AE27),2)</f>
        <v>0</v>
      </c>
      <c r="AE27">
        <f t="shared" si="15"/>
        <v>0</v>
      </c>
      <c r="AF27">
        <f t="shared" si="15"/>
        <v>0</v>
      </c>
      <c r="AG27">
        <f>ROUND((AP27),2)</f>
        <v>0</v>
      </c>
      <c r="AH27">
        <f t="shared" si="16"/>
        <v>0</v>
      </c>
      <c r="AI27">
        <f t="shared" si="16"/>
        <v>0</v>
      </c>
      <c r="AJ27">
        <f>(AS27)</f>
        <v>0</v>
      </c>
      <c r="AK27">
        <v>665</v>
      </c>
      <c r="AL27">
        <v>665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103</v>
      </c>
      <c r="AU27">
        <v>59</v>
      </c>
      <c r="AV27">
        <v>1</v>
      </c>
      <c r="AW27">
        <v>1</v>
      </c>
      <c r="AZ27">
        <v>1</v>
      </c>
      <c r="BA27">
        <v>1</v>
      </c>
      <c r="BB27">
        <v>1</v>
      </c>
      <c r="BC27">
        <v>9.92</v>
      </c>
      <c r="BD27" t="s">
        <v>6</v>
      </c>
      <c r="BE27" t="s">
        <v>6</v>
      </c>
      <c r="BF27" t="s">
        <v>6</v>
      </c>
      <c r="BG27" t="s">
        <v>6</v>
      </c>
      <c r="BH27">
        <v>3</v>
      </c>
      <c r="BI27">
        <v>1</v>
      </c>
      <c r="BJ27" t="s">
        <v>31</v>
      </c>
      <c r="BM27">
        <v>46001</v>
      </c>
      <c r="BN27">
        <v>0</v>
      </c>
      <c r="BO27" t="s">
        <v>6</v>
      </c>
      <c r="BP27">
        <v>0</v>
      </c>
      <c r="BQ27">
        <v>2</v>
      </c>
      <c r="BR27">
        <v>0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6</v>
      </c>
      <c r="BZ27">
        <v>103</v>
      </c>
      <c r="CA27">
        <v>59</v>
      </c>
      <c r="CB27" t="s">
        <v>6</v>
      </c>
      <c r="CE27">
        <v>0</v>
      </c>
      <c r="CF27">
        <v>0</v>
      </c>
      <c r="CG27">
        <v>0</v>
      </c>
      <c r="CM27">
        <v>0</v>
      </c>
      <c r="CN27" t="s">
        <v>6</v>
      </c>
      <c r="CO27">
        <v>0</v>
      </c>
      <c r="CP27">
        <f>(P27+Q27+S27)</f>
        <v>137</v>
      </c>
      <c r="CQ27">
        <f>AC27*BC27</f>
        <v>6596.8</v>
      </c>
      <c r="CR27">
        <f>AD27*BB27</f>
        <v>0</v>
      </c>
      <c r="CS27">
        <f>AE27*BS27</f>
        <v>0</v>
      </c>
      <c r="CT27">
        <f>AF27*BA27</f>
        <v>0</v>
      </c>
      <c r="CU27">
        <f t="shared" si="17"/>
        <v>0</v>
      </c>
      <c r="CV27">
        <f t="shared" si="17"/>
        <v>0</v>
      </c>
      <c r="CW27">
        <f t="shared" si="17"/>
        <v>0</v>
      </c>
      <c r="CX27">
        <f t="shared" si="17"/>
        <v>0</v>
      </c>
      <c r="CY27">
        <f>(((S27+R27)*AT27)/100)</f>
        <v>0</v>
      </c>
      <c r="CZ27">
        <f>(((S27+R27)*AU27)/100)</f>
        <v>0</v>
      </c>
      <c r="DC27" t="s">
        <v>6</v>
      </c>
      <c r="DD27" t="s">
        <v>6</v>
      </c>
      <c r="DE27" t="s">
        <v>6</v>
      </c>
      <c r="DF27" t="s">
        <v>6</v>
      </c>
      <c r="DG27" t="s">
        <v>6</v>
      </c>
      <c r="DH27" t="s">
        <v>6</v>
      </c>
      <c r="DI27" t="s">
        <v>6</v>
      </c>
      <c r="DJ27" t="s">
        <v>6</v>
      </c>
      <c r="DK27" t="s">
        <v>6</v>
      </c>
      <c r="DL27" t="s">
        <v>6</v>
      </c>
      <c r="DM27" t="s">
        <v>6</v>
      </c>
      <c r="DN27">
        <v>0</v>
      </c>
      <c r="DO27">
        <v>0</v>
      </c>
      <c r="DP27">
        <v>1</v>
      </c>
      <c r="DQ27">
        <v>1</v>
      </c>
      <c r="DU27">
        <v>1007</v>
      </c>
      <c r="DV27" t="s">
        <v>20</v>
      </c>
      <c r="DW27" t="s">
        <v>20</v>
      </c>
      <c r="DX27">
        <v>1</v>
      </c>
      <c r="DZ27" t="s">
        <v>6</v>
      </c>
      <c r="EA27" t="s">
        <v>6</v>
      </c>
      <c r="EB27" t="s">
        <v>6</v>
      </c>
      <c r="EC27" t="s">
        <v>6</v>
      </c>
      <c r="EE27">
        <v>66434399</v>
      </c>
      <c r="EF27">
        <v>2</v>
      </c>
      <c r="EG27" t="s">
        <v>22</v>
      </c>
      <c r="EH27">
        <v>40</v>
      </c>
      <c r="EI27" t="s">
        <v>23</v>
      </c>
      <c r="EJ27">
        <v>1</v>
      </c>
      <c r="EK27">
        <v>46001</v>
      </c>
      <c r="EL27" t="s">
        <v>24</v>
      </c>
      <c r="EM27" t="s">
        <v>25</v>
      </c>
      <c r="EO27" t="s">
        <v>6</v>
      </c>
      <c r="EQ27">
        <v>0</v>
      </c>
      <c r="ER27">
        <v>665</v>
      </c>
      <c r="ES27">
        <v>665</v>
      </c>
      <c r="ET27">
        <v>0</v>
      </c>
      <c r="EU27">
        <v>0</v>
      </c>
      <c r="EV27">
        <v>0</v>
      </c>
      <c r="EW27">
        <v>0</v>
      </c>
      <c r="EX27">
        <v>0</v>
      </c>
      <c r="FQ27">
        <v>0</v>
      </c>
      <c r="FR27">
        <v>0</v>
      </c>
      <c r="FS27">
        <v>0</v>
      </c>
      <c r="FX27">
        <v>103</v>
      </c>
      <c r="FY27">
        <v>59</v>
      </c>
      <c r="GA27" t="s">
        <v>6</v>
      </c>
      <c r="GD27">
        <v>1</v>
      </c>
      <c r="GF27">
        <v>-841973173</v>
      </c>
      <c r="GG27">
        <v>2</v>
      </c>
      <c r="GH27">
        <v>1</v>
      </c>
      <c r="GI27">
        <v>4</v>
      </c>
      <c r="GJ27">
        <v>0</v>
      </c>
      <c r="GK27">
        <v>0</v>
      </c>
      <c r="GL27">
        <f>ROUND(IF(AND(BH27=3,BI27=3,FS27&lt;&gt;0),P27,0),0)</f>
        <v>0</v>
      </c>
      <c r="GM27">
        <f>ROUND(O27+X27+Y27,0)+GX27</f>
        <v>137</v>
      </c>
      <c r="GN27">
        <f>IF(OR(BI27=0,BI27=1),GM27-GX27,0)</f>
        <v>137</v>
      </c>
      <c r="GO27">
        <f>IF(BI27=2,GM27-GX27,0)</f>
        <v>0</v>
      </c>
      <c r="GP27">
        <f>IF(BI27=4,GM27-GX27,0)</f>
        <v>0</v>
      </c>
      <c r="GR27">
        <v>0</v>
      </c>
      <c r="GS27">
        <v>3</v>
      </c>
      <c r="GT27">
        <v>0</v>
      </c>
      <c r="GU27" t="s">
        <v>6</v>
      </c>
      <c r="GV27">
        <f>ROUND((GT27),2)</f>
        <v>0</v>
      </c>
      <c r="GW27">
        <v>1</v>
      </c>
      <c r="GX27">
        <f>ROUND(HC27*I27,0)</f>
        <v>0</v>
      </c>
      <c r="HA27">
        <v>0</v>
      </c>
      <c r="HB27">
        <v>0</v>
      </c>
      <c r="HC27">
        <f>GV27*GW27</f>
        <v>0</v>
      </c>
      <c r="HE27" t="s">
        <v>6</v>
      </c>
      <c r="HF27" t="s">
        <v>6</v>
      </c>
      <c r="HM27" t="s">
        <v>6</v>
      </c>
      <c r="HN27" t="s">
        <v>26</v>
      </c>
      <c r="HO27" t="s">
        <v>27</v>
      </c>
      <c r="HP27" t="s">
        <v>24</v>
      </c>
      <c r="HQ27" t="s">
        <v>24</v>
      </c>
      <c r="HS27">
        <v>0</v>
      </c>
      <c r="IK27">
        <v>0</v>
      </c>
    </row>
    <row r="29" spans="1:245" x14ac:dyDescent="0.2">
      <c r="A29" s="2">
        <v>51</v>
      </c>
      <c r="B29" s="2">
        <f>B20</f>
        <v>1</v>
      </c>
      <c r="C29" s="2">
        <f>A20</f>
        <v>3</v>
      </c>
      <c r="D29" s="2">
        <f>ROW(A20)</f>
        <v>20</v>
      </c>
      <c r="E29" s="2"/>
      <c r="F29" s="2" t="str">
        <f>IF(F20&lt;&gt;"",F20,"")</f>
        <v>5.10.1</v>
      </c>
      <c r="G29" s="2" t="str">
        <f>IF(G20&lt;&gt;"",G20,"")</f>
        <v>Строительные работы лифтовых шахт жилого дома</v>
      </c>
      <c r="H29" s="2">
        <v>0</v>
      </c>
      <c r="I29" s="2"/>
      <c r="J29" s="2"/>
      <c r="K29" s="2"/>
      <c r="L29" s="2"/>
      <c r="M29" s="2"/>
      <c r="N29" s="2"/>
      <c r="O29" s="2">
        <f t="shared" ref="O29:T29" si="18">ROUND(AB29,0)</f>
        <v>13678</v>
      </c>
      <c r="P29" s="2">
        <f t="shared" si="18"/>
        <v>5163</v>
      </c>
      <c r="Q29" s="2">
        <f t="shared" si="18"/>
        <v>109</v>
      </c>
      <c r="R29" s="2">
        <f t="shared" si="18"/>
        <v>52</v>
      </c>
      <c r="S29" s="2">
        <f t="shared" si="18"/>
        <v>8406</v>
      </c>
      <c r="T29" s="2">
        <f t="shared" si="18"/>
        <v>0</v>
      </c>
      <c r="U29" s="2">
        <f>AH29</f>
        <v>23.167200000000001</v>
      </c>
      <c r="V29" s="2">
        <f>AI29</f>
        <v>0.1008</v>
      </c>
      <c r="W29" s="2">
        <f>ROUND(AJ29,0)</f>
        <v>0</v>
      </c>
      <c r="X29" s="2">
        <f>ROUND(AK29,0)</f>
        <v>8712</v>
      </c>
      <c r="Y29" s="2">
        <f>ROUND(AL29,0)</f>
        <v>4990</v>
      </c>
      <c r="Z29" s="2"/>
      <c r="AA29" s="2"/>
      <c r="AB29" s="2">
        <f>ROUND(SUMIF(AA24:AA27,"=92872499",O24:O27),0)</f>
        <v>13678</v>
      </c>
      <c r="AC29" s="2">
        <f>ROUND(SUMIF(AA24:AA27,"=92872499",P24:P27),0)</f>
        <v>5163</v>
      </c>
      <c r="AD29" s="2">
        <f>ROUND(SUMIF(AA24:AA27,"=92872499",Q24:Q27),0)</f>
        <v>109</v>
      </c>
      <c r="AE29" s="2">
        <f>ROUND(SUMIF(AA24:AA27,"=92872499",R24:R27),0)</f>
        <v>52</v>
      </c>
      <c r="AF29" s="2">
        <f>ROUND(SUMIF(AA24:AA27,"=92872499",S24:S27),0)</f>
        <v>8406</v>
      </c>
      <c r="AG29" s="2">
        <f>ROUND(SUMIF(AA24:AA27,"=92872499",T24:T27),0)</f>
        <v>0</v>
      </c>
      <c r="AH29" s="2">
        <f>SUMIF(AA24:AA27,"=92872499",U24:U27)</f>
        <v>23.167200000000001</v>
      </c>
      <c r="AI29" s="2">
        <f>SUMIF(AA24:AA27,"=92872499",V24:V27)</f>
        <v>0.1008</v>
      </c>
      <c r="AJ29" s="2">
        <f>ROUND(SUMIF(AA24:AA27,"=92872499",W24:W27),0)</f>
        <v>0</v>
      </c>
      <c r="AK29" s="2">
        <f>ROUND(SUMIF(AA24:AA27,"=92872499",X24:X27),0)</f>
        <v>8712</v>
      </c>
      <c r="AL29" s="2">
        <f>ROUND(SUMIF(AA24:AA27,"=92872499",Y24:Y27),0)</f>
        <v>4990</v>
      </c>
      <c r="AM29" s="2"/>
      <c r="AN29" s="2"/>
      <c r="AO29" s="2">
        <f t="shared" ref="AO29:BD29" si="19">ROUND(BX29,0)</f>
        <v>0</v>
      </c>
      <c r="AP29" s="2">
        <f t="shared" si="19"/>
        <v>0</v>
      </c>
      <c r="AQ29" s="2">
        <f t="shared" si="19"/>
        <v>0</v>
      </c>
      <c r="AR29" s="2">
        <f t="shared" si="19"/>
        <v>27380</v>
      </c>
      <c r="AS29" s="2">
        <f t="shared" si="19"/>
        <v>27380</v>
      </c>
      <c r="AT29" s="2">
        <f t="shared" si="19"/>
        <v>0</v>
      </c>
      <c r="AU29" s="2">
        <f t="shared" si="19"/>
        <v>0</v>
      </c>
      <c r="AV29" s="2">
        <f t="shared" si="19"/>
        <v>5163</v>
      </c>
      <c r="AW29" s="2">
        <f t="shared" si="19"/>
        <v>5163</v>
      </c>
      <c r="AX29" s="2">
        <f t="shared" si="19"/>
        <v>0</v>
      </c>
      <c r="AY29" s="2">
        <f t="shared" si="19"/>
        <v>5163</v>
      </c>
      <c r="AZ29" s="2">
        <f t="shared" si="19"/>
        <v>0</v>
      </c>
      <c r="BA29" s="2">
        <f t="shared" si="19"/>
        <v>0</v>
      </c>
      <c r="BB29" s="2">
        <f t="shared" si="19"/>
        <v>0</v>
      </c>
      <c r="BC29" s="2">
        <f t="shared" si="19"/>
        <v>0</v>
      </c>
      <c r="BD29" s="2">
        <f t="shared" si="19"/>
        <v>0</v>
      </c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>
        <f>ROUND(SUMIF(AA24:AA27,"=92872499",FQ24:FQ27),0)</f>
        <v>0</v>
      </c>
      <c r="BY29" s="2">
        <f>ROUND(SUMIF(AA24:AA27,"=92872499",FR24:FR27),0)</f>
        <v>0</v>
      </c>
      <c r="BZ29" s="2">
        <f>ROUND(SUMIF(AA24:AA27,"=92872499",GL24:GL27),0)</f>
        <v>0</v>
      </c>
      <c r="CA29" s="2">
        <f>ROUND(SUMIF(AA24:AA27,"=92872499",GM24:GM27),0)</f>
        <v>27380</v>
      </c>
      <c r="CB29" s="2">
        <f>ROUND(SUMIF(AA24:AA27,"=92872499",GN24:GN27),0)</f>
        <v>27380</v>
      </c>
      <c r="CC29" s="2">
        <f>ROUND(SUMIF(AA24:AA27,"=92872499",GO24:GO27),0)</f>
        <v>0</v>
      </c>
      <c r="CD29" s="2">
        <f>ROUND(SUMIF(AA24:AA27,"=92872499",GP24:GP27),0)</f>
        <v>0</v>
      </c>
      <c r="CE29" s="2">
        <f>AC29-BX29</f>
        <v>5163</v>
      </c>
      <c r="CF29" s="2">
        <f>AC29-BY29</f>
        <v>5163</v>
      </c>
      <c r="CG29" s="2">
        <f>BX29-BZ29</f>
        <v>0</v>
      </c>
      <c r="CH29" s="2">
        <f>AC29-BX29-BY29+BZ29</f>
        <v>5163</v>
      </c>
      <c r="CI29" s="2">
        <f>BY29-BZ29</f>
        <v>0</v>
      </c>
      <c r="CJ29" s="2">
        <f>ROUND(SUMIF(AA24:AA27,"=92872499",GX24:GX27),0)</f>
        <v>0</v>
      </c>
      <c r="CK29" s="2">
        <f>ROUND(SUMIF(AA24:AA27,"=92872499",GY24:GY27),0)</f>
        <v>0</v>
      </c>
      <c r="CL29" s="2">
        <f>ROUND(SUMIF(AA24:AA27,"=92872499",GZ24:GZ27),0)</f>
        <v>0</v>
      </c>
      <c r="CM29" s="2">
        <f>ROUND(SUMIF(AA24:AA27,"=92872499",HD24:HD27),0)</f>
        <v>0</v>
      </c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>
        <v>0</v>
      </c>
    </row>
    <row r="31" spans="1:245" x14ac:dyDescent="0.2">
      <c r="A31" s="4">
        <v>50</v>
      </c>
      <c r="B31" s="4">
        <v>0</v>
      </c>
      <c r="C31" s="4">
        <v>0</v>
      </c>
      <c r="D31" s="4">
        <v>1</v>
      </c>
      <c r="E31" s="4">
        <v>201</v>
      </c>
      <c r="F31" s="4">
        <f>ROUND(Source!O29,O31)</f>
        <v>13678</v>
      </c>
      <c r="G31" s="4" t="s">
        <v>35</v>
      </c>
      <c r="H31" s="4" t="s">
        <v>36</v>
      </c>
      <c r="I31" s="4"/>
      <c r="J31" s="4"/>
      <c r="K31" s="4">
        <v>201</v>
      </c>
      <c r="L31" s="4">
        <v>1</v>
      </c>
      <c r="M31" s="4">
        <v>3</v>
      </c>
      <c r="N31" s="4" t="s">
        <v>6</v>
      </c>
      <c r="O31" s="4">
        <v>0</v>
      </c>
      <c r="P31" s="4"/>
      <c r="Q31" s="4"/>
      <c r="R31" s="4"/>
      <c r="S31" s="4"/>
      <c r="T31" s="4"/>
      <c r="U31" s="4"/>
      <c r="V31" s="4"/>
      <c r="W31" s="4">
        <v>13678</v>
      </c>
      <c r="X31" s="4">
        <v>1</v>
      </c>
      <c r="Y31" s="4">
        <v>13678</v>
      </c>
      <c r="Z31" s="4"/>
      <c r="AA31" s="4"/>
      <c r="AB31" s="4"/>
    </row>
    <row r="32" spans="1:245" x14ac:dyDescent="0.2">
      <c r="A32" s="4">
        <v>50</v>
      </c>
      <c r="B32" s="4">
        <v>0</v>
      </c>
      <c r="C32" s="4">
        <v>0</v>
      </c>
      <c r="D32" s="4">
        <v>1</v>
      </c>
      <c r="E32" s="4">
        <v>202</v>
      </c>
      <c r="F32" s="4">
        <f>ROUND(Source!P29,O32)</f>
        <v>5163</v>
      </c>
      <c r="G32" s="4" t="s">
        <v>37</v>
      </c>
      <c r="H32" s="4" t="s">
        <v>38</v>
      </c>
      <c r="I32" s="4"/>
      <c r="J32" s="4"/>
      <c r="K32" s="4">
        <v>202</v>
      </c>
      <c r="L32" s="4">
        <v>2</v>
      </c>
      <c r="M32" s="4">
        <v>3</v>
      </c>
      <c r="N32" s="4" t="s">
        <v>6</v>
      </c>
      <c r="O32" s="4">
        <v>0</v>
      </c>
      <c r="P32" s="4"/>
      <c r="Q32" s="4"/>
      <c r="R32" s="4"/>
      <c r="S32" s="4"/>
      <c r="T32" s="4"/>
      <c r="U32" s="4"/>
      <c r="V32" s="4"/>
      <c r="W32" s="4">
        <v>5163</v>
      </c>
      <c r="X32" s="4">
        <v>1</v>
      </c>
      <c r="Y32" s="4">
        <v>5163</v>
      </c>
      <c r="Z32" s="4"/>
      <c r="AA32" s="4"/>
      <c r="AB32" s="4"/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227</v>
      </c>
      <c r="F33" s="4">
        <f>ROUND(Source!AO29,O33)</f>
        <v>0</v>
      </c>
      <c r="G33" s="4" t="s">
        <v>39</v>
      </c>
      <c r="H33" s="4" t="s">
        <v>40</v>
      </c>
      <c r="I33" s="4"/>
      <c r="J33" s="4"/>
      <c r="K33" s="4">
        <v>222</v>
      </c>
      <c r="L33" s="4">
        <v>3</v>
      </c>
      <c r="M33" s="4">
        <v>3</v>
      </c>
      <c r="N33" s="4" t="s">
        <v>6</v>
      </c>
      <c r="O33" s="4">
        <v>0</v>
      </c>
      <c r="P33" s="4"/>
      <c r="Q33" s="4"/>
      <c r="R33" s="4"/>
      <c r="S33" s="4"/>
      <c r="T33" s="4"/>
      <c r="U33" s="4"/>
      <c r="V33" s="4"/>
      <c r="W33" s="4">
        <v>0</v>
      </c>
      <c r="X33" s="4">
        <v>1</v>
      </c>
      <c r="Y33" s="4">
        <v>0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225</v>
      </c>
      <c r="F34" s="4">
        <f>ROUND(Source!AV29,O34)</f>
        <v>5163</v>
      </c>
      <c r="G34" s="4" t="s">
        <v>41</v>
      </c>
      <c r="H34" s="4" t="s">
        <v>42</v>
      </c>
      <c r="I34" s="4"/>
      <c r="J34" s="4"/>
      <c r="K34" s="4">
        <v>225</v>
      </c>
      <c r="L34" s="4">
        <v>4</v>
      </c>
      <c r="M34" s="4">
        <v>3</v>
      </c>
      <c r="N34" s="4" t="s">
        <v>6</v>
      </c>
      <c r="O34" s="4">
        <v>0</v>
      </c>
      <c r="P34" s="4"/>
      <c r="Q34" s="4"/>
      <c r="R34" s="4"/>
      <c r="S34" s="4"/>
      <c r="T34" s="4"/>
      <c r="U34" s="4"/>
      <c r="V34" s="4"/>
      <c r="W34" s="4">
        <v>5163</v>
      </c>
      <c r="X34" s="4">
        <v>1</v>
      </c>
      <c r="Y34" s="4">
        <v>5163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226</v>
      </c>
      <c r="F35" s="4">
        <f>ROUND(Source!AW29,O35)</f>
        <v>5163</v>
      </c>
      <c r="G35" s="4" t="s">
        <v>43</v>
      </c>
      <c r="H35" s="4" t="s">
        <v>44</v>
      </c>
      <c r="I35" s="4"/>
      <c r="J35" s="4"/>
      <c r="K35" s="4">
        <v>226</v>
      </c>
      <c r="L35" s="4">
        <v>5</v>
      </c>
      <c r="M35" s="4">
        <v>3</v>
      </c>
      <c r="N35" s="4" t="s">
        <v>6</v>
      </c>
      <c r="O35" s="4">
        <v>0</v>
      </c>
      <c r="P35" s="4"/>
      <c r="Q35" s="4"/>
      <c r="R35" s="4"/>
      <c r="S35" s="4"/>
      <c r="T35" s="4"/>
      <c r="U35" s="4"/>
      <c r="V35" s="4"/>
      <c r="W35" s="4">
        <v>5163</v>
      </c>
      <c r="X35" s="4">
        <v>1</v>
      </c>
      <c r="Y35" s="4">
        <v>5163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0</v>
      </c>
      <c r="F36" s="4">
        <f>ROUND(Source!AX29,O36)</f>
        <v>0</v>
      </c>
      <c r="G36" s="4" t="s">
        <v>45</v>
      </c>
      <c r="H36" s="4" t="s">
        <v>46</v>
      </c>
      <c r="I36" s="4"/>
      <c r="J36" s="4"/>
      <c r="K36" s="4">
        <v>227</v>
      </c>
      <c r="L36" s="4">
        <v>6</v>
      </c>
      <c r="M36" s="4">
        <v>3</v>
      </c>
      <c r="N36" s="4" t="s">
        <v>6</v>
      </c>
      <c r="O36" s="4">
        <v>0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228</v>
      </c>
      <c r="F37" s="4">
        <f>ROUND(Source!AY29,O37)</f>
        <v>5163</v>
      </c>
      <c r="G37" s="4" t="s">
        <v>47</v>
      </c>
      <c r="H37" s="4" t="s">
        <v>48</v>
      </c>
      <c r="I37" s="4"/>
      <c r="J37" s="4"/>
      <c r="K37" s="4">
        <v>228</v>
      </c>
      <c r="L37" s="4">
        <v>7</v>
      </c>
      <c r="M37" s="4">
        <v>3</v>
      </c>
      <c r="N37" s="4" t="s">
        <v>6</v>
      </c>
      <c r="O37" s="4">
        <v>0</v>
      </c>
      <c r="P37" s="4"/>
      <c r="Q37" s="4"/>
      <c r="R37" s="4"/>
      <c r="S37" s="4"/>
      <c r="T37" s="4"/>
      <c r="U37" s="4"/>
      <c r="V37" s="4"/>
      <c r="W37" s="4">
        <v>5163</v>
      </c>
      <c r="X37" s="4">
        <v>1</v>
      </c>
      <c r="Y37" s="4">
        <v>5163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216</v>
      </c>
      <c r="F38" s="4">
        <f>ROUND(Source!AP29,O38)</f>
        <v>0</v>
      </c>
      <c r="G38" s="4" t="s">
        <v>49</v>
      </c>
      <c r="H38" s="4" t="s">
        <v>50</v>
      </c>
      <c r="I38" s="4"/>
      <c r="J38" s="4"/>
      <c r="K38" s="4">
        <v>216</v>
      </c>
      <c r="L38" s="4">
        <v>8</v>
      </c>
      <c r="M38" s="4">
        <v>3</v>
      </c>
      <c r="N38" s="4" t="s">
        <v>6</v>
      </c>
      <c r="O38" s="4">
        <v>0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223</v>
      </c>
      <c r="F39" s="4">
        <f>ROUND(Source!AQ29,O39)</f>
        <v>0</v>
      </c>
      <c r="G39" s="4" t="s">
        <v>51</v>
      </c>
      <c r="H39" s="4" t="s">
        <v>52</v>
      </c>
      <c r="I39" s="4"/>
      <c r="J39" s="4"/>
      <c r="K39" s="4">
        <v>223</v>
      </c>
      <c r="L39" s="4">
        <v>9</v>
      </c>
      <c r="M39" s="4">
        <v>3</v>
      </c>
      <c r="N39" s="4" t="s">
        <v>6</v>
      </c>
      <c r="O39" s="4">
        <v>0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229</v>
      </c>
      <c r="F40" s="4">
        <f>ROUND(Source!AZ29,O40)</f>
        <v>0</v>
      </c>
      <c r="G40" s="4" t="s">
        <v>53</v>
      </c>
      <c r="H40" s="4" t="s">
        <v>54</v>
      </c>
      <c r="I40" s="4"/>
      <c r="J40" s="4"/>
      <c r="K40" s="4">
        <v>229</v>
      </c>
      <c r="L40" s="4">
        <v>10</v>
      </c>
      <c r="M40" s="4">
        <v>3</v>
      </c>
      <c r="N40" s="4" t="s">
        <v>6</v>
      </c>
      <c r="O40" s="4">
        <v>0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203</v>
      </c>
      <c r="F41" s="4">
        <f>ROUND(Source!Q29,O41)</f>
        <v>109</v>
      </c>
      <c r="G41" s="4" t="s">
        <v>55</v>
      </c>
      <c r="H41" s="4" t="s">
        <v>56</v>
      </c>
      <c r="I41" s="4"/>
      <c r="J41" s="4"/>
      <c r="K41" s="4">
        <v>203</v>
      </c>
      <c r="L41" s="4">
        <v>11</v>
      </c>
      <c r="M41" s="4">
        <v>3</v>
      </c>
      <c r="N41" s="4" t="s">
        <v>6</v>
      </c>
      <c r="O41" s="4">
        <v>0</v>
      </c>
      <c r="P41" s="4"/>
      <c r="Q41" s="4"/>
      <c r="R41" s="4"/>
      <c r="S41" s="4"/>
      <c r="T41" s="4"/>
      <c r="U41" s="4"/>
      <c r="V41" s="4"/>
      <c r="W41" s="4">
        <v>109</v>
      </c>
      <c r="X41" s="4">
        <v>1</v>
      </c>
      <c r="Y41" s="4">
        <v>109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231</v>
      </c>
      <c r="F42" s="4">
        <f>ROUND(Source!BB29,O42)</f>
        <v>0</v>
      </c>
      <c r="G42" s="4" t="s">
        <v>57</v>
      </c>
      <c r="H42" s="4" t="s">
        <v>58</v>
      </c>
      <c r="I42" s="4"/>
      <c r="J42" s="4"/>
      <c r="K42" s="4">
        <v>231</v>
      </c>
      <c r="L42" s="4">
        <v>12</v>
      </c>
      <c r="M42" s="4">
        <v>3</v>
      </c>
      <c r="N42" s="4" t="s">
        <v>6</v>
      </c>
      <c r="O42" s="4">
        <v>0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204</v>
      </c>
      <c r="F43" s="4">
        <f>ROUND(Source!R29,O43)</f>
        <v>52</v>
      </c>
      <c r="G43" s="4" t="s">
        <v>59</v>
      </c>
      <c r="H43" s="4" t="s">
        <v>60</v>
      </c>
      <c r="I43" s="4"/>
      <c r="J43" s="4"/>
      <c r="K43" s="4">
        <v>204</v>
      </c>
      <c r="L43" s="4">
        <v>13</v>
      </c>
      <c r="M43" s="4">
        <v>3</v>
      </c>
      <c r="N43" s="4" t="s">
        <v>6</v>
      </c>
      <c r="O43" s="4">
        <v>0</v>
      </c>
      <c r="P43" s="4"/>
      <c r="Q43" s="4"/>
      <c r="R43" s="4"/>
      <c r="S43" s="4"/>
      <c r="T43" s="4"/>
      <c r="U43" s="4"/>
      <c r="V43" s="4"/>
      <c r="W43" s="4">
        <v>52</v>
      </c>
      <c r="X43" s="4">
        <v>1</v>
      </c>
      <c r="Y43" s="4">
        <v>52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205</v>
      </c>
      <c r="F44" s="4">
        <f>ROUND(Source!S29,O44)</f>
        <v>8406</v>
      </c>
      <c r="G44" s="4" t="s">
        <v>61</v>
      </c>
      <c r="H44" s="4" t="s">
        <v>62</v>
      </c>
      <c r="I44" s="4"/>
      <c r="J44" s="4"/>
      <c r="K44" s="4">
        <v>205</v>
      </c>
      <c r="L44" s="4">
        <v>14</v>
      </c>
      <c r="M44" s="4">
        <v>3</v>
      </c>
      <c r="N44" s="4" t="s">
        <v>6</v>
      </c>
      <c r="O44" s="4">
        <v>0</v>
      </c>
      <c r="P44" s="4"/>
      <c r="Q44" s="4"/>
      <c r="R44" s="4"/>
      <c r="S44" s="4"/>
      <c r="T44" s="4"/>
      <c r="U44" s="4"/>
      <c r="V44" s="4"/>
      <c r="W44" s="4">
        <v>8406</v>
      </c>
      <c r="X44" s="4">
        <v>1</v>
      </c>
      <c r="Y44" s="4">
        <v>8406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232</v>
      </c>
      <c r="F45" s="4">
        <f>ROUND(Source!BC29,O45)</f>
        <v>0</v>
      </c>
      <c r="G45" s="4" t="s">
        <v>63</v>
      </c>
      <c r="H45" s="4" t="s">
        <v>64</v>
      </c>
      <c r="I45" s="4"/>
      <c r="J45" s="4"/>
      <c r="K45" s="4">
        <v>232</v>
      </c>
      <c r="L45" s="4">
        <v>15</v>
      </c>
      <c r="M45" s="4">
        <v>3</v>
      </c>
      <c r="N45" s="4" t="s">
        <v>6</v>
      </c>
      <c r="O45" s="4">
        <v>0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214</v>
      </c>
      <c r="F46" s="4">
        <f>ROUND(Source!AS29,O46)</f>
        <v>27380</v>
      </c>
      <c r="G46" s="4" t="s">
        <v>65</v>
      </c>
      <c r="H46" s="4" t="s">
        <v>66</v>
      </c>
      <c r="I46" s="4"/>
      <c r="J46" s="4"/>
      <c r="K46" s="4">
        <v>214</v>
      </c>
      <c r="L46" s="4">
        <v>16</v>
      </c>
      <c r="M46" s="4">
        <v>3</v>
      </c>
      <c r="N46" s="4" t="s">
        <v>6</v>
      </c>
      <c r="O46" s="4">
        <v>0</v>
      </c>
      <c r="P46" s="4"/>
      <c r="Q46" s="4"/>
      <c r="R46" s="4"/>
      <c r="S46" s="4"/>
      <c r="T46" s="4"/>
      <c r="U46" s="4"/>
      <c r="V46" s="4"/>
      <c r="W46" s="4">
        <v>27380</v>
      </c>
      <c r="X46" s="4">
        <v>1</v>
      </c>
      <c r="Y46" s="4">
        <v>27380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215</v>
      </c>
      <c r="F47" s="4">
        <f>ROUND(Source!AT29,O47)</f>
        <v>0</v>
      </c>
      <c r="G47" s="4" t="s">
        <v>67</v>
      </c>
      <c r="H47" s="4" t="s">
        <v>68</v>
      </c>
      <c r="I47" s="4"/>
      <c r="J47" s="4"/>
      <c r="K47" s="4">
        <v>215</v>
      </c>
      <c r="L47" s="4">
        <v>17</v>
      </c>
      <c r="M47" s="4">
        <v>3</v>
      </c>
      <c r="N47" s="4" t="s">
        <v>6</v>
      </c>
      <c r="O47" s="4">
        <v>0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217</v>
      </c>
      <c r="F48" s="4">
        <f>ROUND(Source!AU29,O48)</f>
        <v>0</v>
      </c>
      <c r="G48" s="4" t="s">
        <v>69</v>
      </c>
      <c r="H48" s="4" t="s">
        <v>70</v>
      </c>
      <c r="I48" s="4"/>
      <c r="J48" s="4"/>
      <c r="K48" s="4">
        <v>217</v>
      </c>
      <c r="L48" s="4">
        <v>18</v>
      </c>
      <c r="M48" s="4">
        <v>3</v>
      </c>
      <c r="N48" s="4" t="s">
        <v>6</v>
      </c>
      <c r="O48" s="4">
        <v>0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230</v>
      </c>
      <c r="F49" s="4">
        <f>ROUND(Source!BA29,O49)</f>
        <v>0</v>
      </c>
      <c r="G49" s="4" t="s">
        <v>71</v>
      </c>
      <c r="H49" s="4" t="s">
        <v>72</v>
      </c>
      <c r="I49" s="4"/>
      <c r="J49" s="4"/>
      <c r="K49" s="4">
        <v>230</v>
      </c>
      <c r="L49" s="4">
        <v>19</v>
      </c>
      <c r="M49" s="4">
        <v>3</v>
      </c>
      <c r="N49" s="4" t="s">
        <v>6</v>
      </c>
      <c r="O49" s="4">
        <v>0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206</v>
      </c>
      <c r="F50" s="4">
        <f>ROUND(Source!T29,O50)</f>
        <v>0</v>
      </c>
      <c r="G50" s="4" t="s">
        <v>73</v>
      </c>
      <c r="H50" s="4" t="s">
        <v>74</v>
      </c>
      <c r="I50" s="4"/>
      <c r="J50" s="4"/>
      <c r="K50" s="4">
        <v>206</v>
      </c>
      <c r="L50" s="4">
        <v>20</v>
      </c>
      <c r="M50" s="4">
        <v>3</v>
      </c>
      <c r="N50" s="4" t="s">
        <v>6</v>
      </c>
      <c r="O50" s="4">
        <v>0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207</v>
      </c>
      <c r="F51" s="4">
        <f>ROUND(Source!U29,O51)</f>
        <v>23.167200000000001</v>
      </c>
      <c r="G51" s="4" t="s">
        <v>75</v>
      </c>
      <c r="H51" s="4" t="s">
        <v>76</v>
      </c>
      <c r="I51" s="4"/>
      <c r="J51" s="4"/>
      <c r="K51" s="4">
        <v>207</v>
      </c>
      <c r="L51" s="4">
        <v>21</v>
      </c>
      <c r="M51" s="4">
        <v>3</v>
      </c>
      <c r="N51" s="4" t="s">
        <v>6</v>
      </c>
      <c r="O51" s="4">
        <v>7</v>
      </c>
      <c r="P51" s="4"/>
      <c r="Q51" s="4"/>
      <c r="R51" s="4"/>
      <c r="S51" s="4"/>
      <c r="T51" s="4"/>
      <c r="U51" s="4"/>
      <c r="V51" s="4"/>
      <c r="W51" s="4">
        <v>23.167200000000001</v>
      </c>
      <c r="X51" s="4">
        <v>1</v>
      </c>
      <c r="Y51" s="4">
        <v>23.167200000000001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208</v>
      </c>
      <c r="F52" s="4">
        <f>ROUND(Source!V29,O52)</f>
        <v>0.1008</v>
      </c>
      <c r="G52" s="4" t="s">
        <v>77</v>
      </c>
      <c r="H52" s="4" t="s">
        <v>78</v>
      </c>
      <c r="I52" s="4"/>
      <c r="J52" s="4"/>
      <c r="K52" s="4">
        <v>208</v>
      </c>
      <c r="L52" s="4">
        <v>22</v>
      </c>
      <c r="M52" s="4">
        <v>3</v>
      </c>
      <c r="N52" s="4" t="s">
        <v>6</v>
      </c>
      <c r="O52" s="4">
        <v>7</v>
      </c>
      <c r="P52" s="4"/>
      <c r="Q52" s="4"/>
      <c r="R52" s="4"/>
      <c r="S52" s="4"/>
      <c r="T52" s="4"/>
      <c r="U52" s="4"/>
      <c r="V52" s="4"/>
      <c r="W52" s="4">
        <v>0.1008</v>
      </c>
      <c r="X52" s="4">
        <v>1</v>
      </c>
      <c r="Y52" s="4">
        <v>0.1008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209</v>
      </c>
      <c r="F53" s="4">
        <f>ROUND(Source!W29,O53)</f>
        <v>0</v>
      </c>
      <c r="G53" s="4" t="s">
        <v>79</v>
      </c>
      <c r="H53" s="4" t="s">
        <v>80</v>
      </c>
      <c r="I53" s="4"/>
      <c r="J53" s="4"/>
      <c r="K53" s="4">
        <v>209</v>
      </c>
      <c r="L53" s="4">
        <v>23</v>
      </c>
      <c r="M53" s="4">
        <v>3</v>
      </c>
      <c r="N53" s="4" t="s">
        <v>6</v>
      </c>
      <c r="O53" s="4">
        <v>0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233</v>
      </c>
      <c r="F54" s="4">
        <f>ROUND(Source!BD29,O54)</f>
        <v>0</v>
      </c>
      <c r="G54" s="4" t="s">
        <v>81</v>
      </c>
      <c r="H54" s="4" t="s">
        <v>82</v>
      </c>
      <c r="I54" s="4"/>
      <c r="J54" s="4"/>
      <c r="K54" s="4">
        <v>233</v>
      </c>
      <c r="L54" s="4">
        <v>24</v>
      </c>
      <c r="M54" s="4">
        <v>3</v>
      </c>
      <c r="N54" s="4" t="s">
        <v>6</v>
      </c>
      <c r="O54" s="4">
        <v>0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210</v>
      </c>
      <c r="F55" s="4">
        <f>ROUND(Source!X29,O55)</f>
        <v>8712</v>
      </c>
      <c r="G55" s="4" t="s">
        <v>83</v>
      </c>
      <c r="H55" s="4" t="s">
        <v>84</v>
      </c>
      <c r="I55" s="4"/>
      <c r="J55" s="4"/>
      <c r="K55" s="4">
        <v>210</v>
      </c>
      <c r="L55" s="4">
        <v>25</v>
      </c>
      <c r="M55" s="4">
        <v>3</v>
      </c>
      <c r="N55" s="4" t="s">
        <v>6</v>
      </c>
      <c r="O55" s="4">
        <v>0</v>
      </c>
      <c r="P55" s="4"/>
      <c r="Q55" s="4"/>
      <c r="R55" s="4"/>
      <c r="S55" s="4"/>
      <c r="T55" s="4"/>
      <c r="U55" s="4"/>
      <c r="V55" s="4"/>
      <c r="W55" s="4">
        <v>8712</v>
      </c>
      <c r="X55" s="4">
        <v>1</v>
      </c>
      <c r="Y55" s="4">
        <v>8712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211</v>
      </c>
      <c r="F56" s="4">
        <f>ROUND(Source!Y29,O56)</f>
        <v>4990</v>
      </c>
      <c r="G56" s="4" t="s">
        <v>85</v>
      </c>
      <c r="H56" s="4" t="s">
        <v>86</v>
      </c>
      <c r="I56" s="4"/>
      <c r="J56" s="4"/>
      <c r="K56" s="4">
        <v>211</v>
      </c>
      <c r="L56" s="4">
        <v>26</v>
      </c>
      <c r="M56" s="4">
        <v>3</v>
      </c>
      <c r="N56" s="4" t="s">
        <v>6</v>
      </c>
      <c r="O56" s="4">
        <v>0</v>
      </c>
      <c r="P56" s="4"/>
      <c r="Q56" s="4"/>
      <c r="R56" s="4"/>
      <c r="S56" s="4"/>
      <c r="T56" s="4"/>
      <c r="U56" s="4"/>
      <c r="V56" s="4"/>
      <c r="W56" s="4">
        <v>4990</v>
      </c>
      <c r="X56" s="4">
        <v>1</v>
      </c>
      <c r="Y56" s="4">
        <v>4990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224</v>
      </c>
      <c r="F57" s="4">
        <f>ROUND(Source!AR29,O57)</f>
        <v>27380</v>
      </c>
      <c r="G57" s="4" t="s">
        <v>87</v>
      </c>
      <c r="H57" s="4" t="s">
        <v>88</v>
      </c>
      <c r="I57" s="4"/>
      <c r="J57" s="4"/>
      <c r="K57" s="4">
        <v>224</v>
      </c>
      <c r="L57" s="4">
        <v>27</v>
      </c>
      <c r="M57" s="4">
        <v>3</v>
      </c>
      <c r="N57" s="4" t="s">
        <v>6</v>
      </c>
      <c r="O57" s="4">
        <v>0</v>
      </c>
      <c r="P57" s="4"/>
      <c r="Q57" s="4"/>
      <c r="R57" s="4"/>
      <c r="S57" s="4"/>
      <c r="T57" s="4"/>
      <c r="U57" s="4"/>
      <c r="V57" s="4"/>
      <c r="W57" s="4">
        <v>27380</v>
      </c>
      <c r="X57" s="4">
        <v>1</v>
      </c>
      <c r="Y57" s="4">
        <v>27380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2</v>
      </c>
      <c r="E58" s="4">
        <v>0</v>
      </c>
      <c r="F58" s="4">
        <f>ROUND(ROUND(F31,0),O58)</f>
        <v>13678</v>
      </c>
      <c r="G58" s="4" t="s">
        <v>35</v>
      </c>
      <c r="H58" s="4" t="s">
        <v>36</v>
      </c>
      <c r="I58" s="4"/>
      <c r="J58" s="4"/>
      <c r="K58" s="4">
        <v>212</v>
      </c>
      <c r="L58" s="4">
        <v>28</v>
      </c>
      <c r="M58" s="4">
        <v>3</v>
      </c>
      <c r="N58" s="4" t="s">
        <v>6</v>
      </c>
      <c r="O58" s="4">
        <v>0</v>
      </c>
      <c r="P58" s="4"/>
      <c r="Q58" s="4"/>
      <c r="R58" s="4"/>
      <c r="S58" s="4"/>
      <c r="T58" s="4"/>
      <c r="U58" s="4"/>
      <c r="V58" s="4"/>
      <c r="W58" s="4">
        <v>13678</v>
      </c>
      <c r="X58" s="4">
        <v>1</v>
      </c>
      <c r="Y58" s="4">
        <v>13678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2</v>
      </c>
      <c r="E59" s="4">
        <v>0</v>
      </c>
      <c r="F59" s="4">
        <f>ROUND(ROUND(F55,0),O59)</f>
        <v>8712</v>
      </c>
      <c r="G59" s="4" t="s">
        <v>89</v>
      </c>
      <c r="H59" s="4" t="s">
        <v>84</v>
      </c>
      <c r="I59" s="4"/>
      <c r="J59" s="4"/>
      <c r="K59" s="4">
        <v>212</v>
      </c>
      <c r="L59" s="4">
        <v>29</v>
      </c>
      <c r="M59" s="4">
        <v>3</v>
      </c>
      <c r="N59" s="4" t="s">
        <v>6</v>
      </c>
      <c r="O59" s="4">
        <v>0</v>
      </c>
      <c r="P59" s="4"/>
      <c r="Q59" s="4"/>
      <c r="R59" s="4"/>
      <c r="S59" s="4"/>
      <c r="T59" s="4"/>
      <c r="U59" s="4"/>
      <c r="V59" s="4"/>
      <c r="W59" s="4">
        <v>8712</v>
      </c>
      <c r="X59" s="4">
        <v>1</v>
      </c>
      <c r="Y59" s="4">
        <v>8712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2</v>
      </c>
      <c r="E60" s="4">
        <v>0</v>
      </c>
      <c r="F60" s="4">
        <f>ROUND(ROUND(F56,0),O60)</f>
        <v>4990</v>
      </c>
      <c r="G60" s="4" t="s">
        <v>90</v>
      </c>
      <c r="H60" s="4" t="s">
        <v>86</v>
      </c>
      <c r="I60" s="4"/>
      <c r="J60" s="4"/>
      <c r="K60" s="4">
        <v>212</v>
      </c>
      <c r="L60" s="4">
        <v>30</v>
      </c>
      <c r="M60" s="4">
        <v>3</v>
      </c>
      <c r="N60" s="4" t="s">
        <v>6</v>
      </c>
      <c r="O60" s="4">
        <v>0</v>
      </c>
      <c r="P60" s="4"/>
      <c r="Q60" s="4"/>
      <c r="R60" s="4"/>
      <c r="S60" s="4"/>
      <c r="T60" s="4"/>
      <c r="U60" s="4"/>
      <c r="V60" s="4"/>
      <c r="W60" s="4">
        <v>4990</v>
      </c>
      <c r="X60" s="4">
        <v>1</v>
      </c>
      <c r="Y60" s="4">
        <v>4990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2</v>
      </c>
      <c r="E61" s="4">
        <v>0</v>
      </c>
      <c r="F61" s="4">
        <f>ROUND(F58+F59+F60,O61)</f>
        <v>27380</v>
      </c>
      <c r="G61" s="4" t="s">
        <v>91</v>
      </c>
      <c r="H61" s="4" t="s">
        <v>92</v>
      </c>
      <c r="I61" s="4"/>
      <c r="J61" s="4"/>
      <c r="K61" s="4">
        <v>212</v>
      </c>
      <c r="L61" s="4">
        <v>31</v>
      </c>
      <c r="M61" s="4">
        <v>3</v>
      </c>
      <c r="N61" s="4" t="s">
        <v>6</v>
      </c>
      <c r="O61" s="4">
        <v>0</v>
      </c>
      <c r="P61" s="4"/>
      <c r="Q61" s="4"/>
      <c r="R61" s="4"/>
      <c r="S61" s="4"/>
      <c r="T61" s="4"/>
      <c r="U61" s="4"/>
      <c r="V61" s="4"/>
      <c r="W61" s="4">
        <v>27380</v>
      </c>
      <c r="X61" s="4">
        <v>1</v>
      </c>
      <c r="Y61" s="4">
        <v>27380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2</v>
      </c>
      <c r="E62" s="4">
        <v>0</v>
      </c>
      <c r="F62" s="4">
        <f>ROUND(ROUND(F44+F43,0),O62)</f>
        <v>8458</v>
      </c>
      <c r="G62" s="4" t="s">
        <v>93</v>
      </c>
      <c r="H62" s="4" t="s">
        <v>94</v>
      </c>
      <c r="I62" s="4"/>
      <c r="J62" s="4"/>
      <c r="K62" s="4">
        <v>212</v>
      </c>
      <c r="L62" s="4">
        <v>32</v>
      </c>
      <c r="M62" s="4">
        <v>3</v>
      </c>
      <c r="N62" s="4" t="s">
        <v>6</v>
      </c>
      <c r="O62" s="4">
        <v>0</v>
      </c>
      <c r="P62" s="4"/>
      <c r="Q62" s="4"/>
      <c r="R62" s="4"/>
      <c r="S62" s="4"/>
      <c r="T62" s="4"/>
      <c r="U62" s="4"/>
      <c r="V62" s="4"/>
      <c r="W62" s="4">
        <v>8458</v>
      </c>
      <c r="X62" s="4">
        <v>1</v>
      </c>
      <c r="Y62" s="4">
        <v>8458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2</v>
      </c>
      <c r="E63" s="4">
        <v>0</v>
      </c>
      <c r="F63" s="4">
        <f>ROUND(F61,O63)</f>
        <v>27380</v>
      </c>
      <c r="G63" s="4" t="s">
        <v>95</v>
      </c>
      <c r="H63" s="4" t="s">
        <v>87</v>
      </c>
      <c r="I63" s="4"/>
      <c r="J63" s="4"/>
      <c r="K63" s="4">
        <v>212</v>
      </c>
      <c r="L63" s="4">
        <v>33</v>
      </c>
      <c r="M63" s="4">
        <v>3</v>
      </c>
      <c r="N63" s="4" t="s">
        <v>6</v>
      </c>
      <c r="O63" s="4">
        <v>0</v>
      </c>
      <c r="P63" s="4"/>
      <c r="Q63" s="4"/>
      <c r="R63" s="4"/>
      <c r="S63" s="4"/>
      <c r="T63" s="4"/>
      <c r="U63" s="4"/>
      <c r="V63" s="4"/>
      <c r="W63" s="4">
        <v>27380</v>
      </c>
      <c r="X63" s="4">
        <v>1</v>
      </c>
      <c r="Y63" s="4">
        <v>27380</v>
      </c>
      <c r="Z63" s="4"/>
      <c r="AA63" s="4"/>
      <c r="AB63" s="4"/>
    </row>
    <row r="65" spans="1:206" x14ac:dyDescent="0.2">
      <c r="A65" s="2">
        <v>51</v>
      </c>
      <c r="B65" s="2">
        <f>B12</f>
        <v>117</v>
      </c>
      <c r="C65" s="2">
        <f>A12</f>
        <v>1</v>
      </c>
      <c r="D65" s="2">
        <f>ROW(A12)</f>
        <v>12</v>
      </c>
      <c r="E65" s="2"/>
      <c r="F65" s="2" t="str">
        <f>IF(F12&lt;&gt;"",F12,"")</f>
        <v>5.10.1 Строительные работы лифтовых шахт жилого дома (Лип. 18.2)</v>
      </c>
      <c r="G65" s="2" t="str">
        <f>IF(G12&lt;&gt;"",G12,"")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65" s="2">
        <v>0</v>
      </c>
      <c r="I65" s="2"/>
      <c r="J65" s="2"/>
      <c r="K65" s="2"/>
      <c r="L65" s="2"/>
      <c r="M65" s="2"/>
      <c r="N65" s="2"/>
      <c r="O65" s="2">
        <f t="shared" ref="O65:T65" si="20">ROUND(O29,0)</f>
        <v>13678</v>
      </c>
      <c r="P65" s="2">
        <f t="shared" si="20"/>
        <v>5163</v>
      </c>
      <c r="Q65" s="2">
        <f t="shared" si="20"/>
        <v>109</v>
      </c>
      <c r="R65" s="2">
        <f t="shared" si="20"/>
        <v>52</v>
      </c>
      <c r="S65" s="2">
        <f t="shared" si="20"/>
        <v>8406</v>
      </c>
      <c r="T65" s="2">
        <f t="shared" si="20"/>
        <v>0</v>
      </c>
      <c r="U65" s="2">
        <f>U29</f>
        <v>23.167200000000001</v>
      </c>
      <c r="V65" s="2">
        <f>V29</f>
        <v>0.1008</v>
      </c>
      <c r="W65" s="2">
        <f>ROUND(W29,0)</f>
        <v>0</v>
      </c>
      <c r="X65" s="2">
        <f>ROUND(X29,0)</f>
        <v>8712</v>
      </c>
      <c r="Y65" s="2">
        <f>ROUND(Y29,0)</f>
        <v>4990</v>
      </c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>
        <f t="shared" ref="AO65:BD65" si="21">ROUND(AO29,0)</f>
        <v>0</v>
      </c>
      <c r="AP65" s="2">
        <f t="shared" si="21"/>
        <v>0</v>
      </c>
      <c r="AQ65" s="2">
        <f t="shared" si="21"/>
        <v>0</v>
      </c>
      <c r="AR65" s="2">
        <f t="shared" si="21"/>
        <v>27380</v>
      </c>
      <c r="AS65" s="2">
        <f t="shared" si="21"/>
        <v>27380</v>
      </c>
      <c r="AT65" s="2">
        <f t="shared" si="21"/>
        <v>0</v>
      </c>
      <c r="AU65" s="2">
        <f t="shared" si="21"/>
        <v>0</v>
      </c>
      <c r="AV65" s="2">
        <f t="shared" si="21"/>
        <v>5163</v>
      </c>
      <c r="AW65" s="2">
        <f t="shared" si="21"/>
        <v>5163</v>
      </c>
      <c r="AX65" s="2">
        <f t="shared" si="21"/>
        <v>0</v>
      </c>
      <c r="AY65" s="2">
        <f t="shared" si="21"/>
        <v>5163</v>
      </c>
      <c r="AZ65" s="2">
        <f t="shared" si="21"/>
        <v>0</v>
      </c>
      <c r="BA65" s="2">
        <f t="shared" si="21"/>
        <v>0</v>
      </c>
      <c r="BB65" s="2">
        <f t="shared" si="21"/>
        <v>0</v>
      </c>
      <c r="BC65" s="2">
        <f t="shared" si="21"/>
        <v>0</v>
      </c>
      <c r="BD65" s="2">
        <f t="shared" si="21"/>
        <v>0</v>
      </c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>
        <v>0</v>
      </c>
    </row>
    <row r="67" spans="1:206" x14ac:dyDescent="0.2">
      <c r="A67" s="4">
        <v>50</v>
      </c>
      <c r="B67" s="4">
        <v>0</v>
      </c>
      <c r="C67" s="4">
        <v>0</v>
      </c>
      <c r="D67" s="4">
        <v>1</v>
      </c>
      <c r="E67" s="4">
        <v>201</v>
      </c>
      <c r="F67" s="4">
        <f>ROUND(Source!O65,O67)</f>
        <v>13678</v>
      </c>
      <c r="G67" s="4" t="s">
        <v>35</v>
      </c>
      <c r="H67" s="4" t="s">
        <v>36</v>
      </c>
      <c r="I67" s="4"/>
      <c r="J67" s="4"/>
      <c r="K67" s="4">
        <v>201</v>
      </c>
      <c r="L67" s="4">
        <v>1</v>
      </c>
      <c r="M67" s="4">
        <v>3</v>
      </c>
      <c r="N67" s="4" t="s">
        <v>6</v>
      </c>
      <c r="O67" s="4">
        <v>0</v>
      </c>
      <c r="P67" s="4"/>
      <c r="Q67" s="4"/>
      <c r="R67" s="4"/>
      <c r="S67" s="4"/>
      <c r="T67" s="4"/>
      <c r="U67" s="4"/>
      <c r="V67" s="4"/>
      <c r="W67" s="4">
        <v>13678</v>
      </c>
      <c r="X67" s="4">
        <v>1</v>
      </c>
      <c r="Y67" s="4">
        <v>13678</v>
      </c>
      <c r="Z67" s="4"/>
      <c r="AA67" s="4"/>
      <c r="AB67" s="4"/>
    </row>
    <row r="68" spans="1:206" x14ac:dyDescent="0.2">
      <c r="A68" s="4">
        <v>50</v>
      </c>
      <c r="B68" s="4">
        <v>0</v>
      </c>
      <c r="C68" s="4">
        <v>0</v>
      </c>
      <c r="D68" s="4">
        <v>1</v>
      </c>
      <c r="E68" s="4">
        <v>202</v>
      </c>
      <c r="F68" s="4">
        <f>ROUND(Source!P65,O68)</f>
        <v>5163</v>
      </c>
      <c r="G68" s="4" t="s">
        <v>37</v>
      </c>
      <c r="H68" s="4" t="s">
        <v>38</v>
      </c>
      <c r="I68" s="4"/>
      <c r="J68" s="4"/>
      <c r="K68" s="4">
        <v>202</v>
      </c>
      <c r="L68" s="4">
        <v>2</v>
      </c>
      <c r="M68" s="4">
        <v>3</v>
      </c>
      <c r="N68" s="4" t="s">
        <v>6</v>
      </c>
      <c r="O68" s="4">
        <v>0</v>
      </c>
      <c r="P68" s="4"/>
      <c r="Q68" s="4"/>
      <c r="R68" s="4"/>
      <c r="S68" s="4"/>
      <c r="T68" s="4"/>
      <c r="U68" s="4"/>
      <c r="V68" s="4"/>
      <c r="W68" s="4">
        <v>5163</v>
      </c>
      <c r="X68" s="4">
        <v>1</v>
      </c>
      <c r="Y68" s="4">
        <v>5163</v>
      </c>
      <c r="Z68" s="4"/>
      <c r="AA68" s="4"/>
      <c r="AB68" s="4"/>
    </row>
    <row r="69" spans="1:206" x14ac:dyDescent="0.2">
      <c r="A69" s="4">
        <v>50</v>
      </c>
      <c r="B69" s="4">
        <v>0</v>
      </c>
      <c r="C69" s="4">
        <v>0</v>
      </c>
      <c r="D69" s="4">
        <v>1</v>
      </c>
      <c r="E69" s="4">
        <v>227</v>
      </c>
      <c r="F69" s="4">
        <f>ROUND(Source!AO65,O69)</f>
        <v>0</v>
      </c>
      <c r="G69" s="4" t="s">
        <v>39</v>
      </c>
      <c r="H69" s="4" t="s">
        <v>40</v>
      </c>
      <c r="I69" s="4"/>
      <c r="J69" s="4"/>
      <c r="K69" s="4">
        <v>222</v>
      </c>
      <c r="L69" s="4">
        <v>3</v>
      </c>
      <c r="M69" s="4">
        <v>3</v>
      </c>
      <c r="N69" s="4" t="s">
        <v>6</v>
      </c>
      <c r="O69" s="4">
        <v>0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06" x14ac:dyDescent="0.2">
      <c r="A70" s="4">
        <v>50</v>
      </c>
      <c r="B70" s="4">
        <v>0</v>
      </c>
      <c r="C70" s="4">
        <v>0</v>
      </c>
      <c r="D70" s="4">
        <v>1</v>
      </c>
      <c r="E70" s="4">
        <v>225</v>
      </c>
      <c r="F70" s="4">
        <f>ROUND(Source!AV65,O70)</f>
        <v>5163</v>
      </c>
      <c r="G70" s="4" t="s">
        <v>41</v>
      </c>
      <c r="H70" s="4" t="s">
        <v>42</v>
      </c>
      <c r="I70" s="4"/>
      <c r="J70" s="4"/>
      <c r="K70" s="4">
        <v>225</v>
      </c>
      <c r="L70" s="4">
        <v>4</v>
      </c>
      <c r="M70" s="4">
        <v>3</v>
      </c>
      <c r="N70" s="4" t="s">
        <v>6</v>
      </c>
      <c r="O70" s="4">
        <v>0</v>
      </c>
      <c r="P70" s="4"/>
      <c r="Q70" s="4"/>
      <c r="R70" s="4"/>
      <c r="S70" s="4"/>
      <c r="T70" s="4"/>
      <c r="U70" s="4"/>
      <c r="V70" s="4"/>
      <c r="W70" s="4">
        <v>5163</v>
      </c>
      <c r="X70" s="4">
        <v>1</v>
      </c>
      <c r="Y70" s="4">
        <v>5163</v>
      </c>
      <c r="Z70" s="4"/>
      <c r="AA70" s="4"/>
      <c r="AB70" s="4"/>
    </row>
    <row r="71" spans="1:206" x14ac:dyDescent="0.2">
      <c r="A71" s="4">
        <v>50</v>
      </c>
      <c r="B71" s="4">
        <v>0</v>
      </c>
      <c r="C71" s="4">
        <v>0</v>
      </c>
      <c r="D71" s="4">
        <v>1</v>
      </c>
      <c r="E71" s="4">
        <v>226</v>
      </c>
      <c r="F71" s="4">
        <f>ROUND(Source!AW65,O71)</f>
        <v>5163</v>
      </c>
      <c r="G71" s="4" t="s">
        <v>43</v>
      </c>
      <c r="H71" s="4" t="s">
        <v>44</v>
      </c>
      <c r="I71" s="4"/>
      <c r="J71" s="4"/>
      <c r="K71" s="4">
        <v>226</v>
      </c>
      <c r="L71" s="4">
        <v>5</v>
      </c>
      <c r="M71" s="4">
        <v>3</v>
      </c>
      <c r="N71" s="4" t="s">
        <v>6</v>
      </c>
      <c r="O71" s="4">
        <v>0</v>
      </c>
      <c r="P71" s="4"/>
      <c r="Q71" s="4"/>
      <c r="R71" s="4"/>
      <c r="S71" s="4"/>
      <c r="T71" s="4"/>
      <c r="U71" s="4"/>
      <c r="V71" s="4"/>
      <c r="W71" s="4">
        <v>5163</v>
      </c>
      <c r="X71" s="4">
        <v>1</v>
      </c>
      <c r="Y71" s="4">
        <v>5163</v>
      </c>
      <c r="Z71" s="4"/>
      <c r="AA71" s="4"/>
      <c r="AB71" s="4"/>
    </row>
    <row r="72" spans="1:206" x14ac:dyDescent="0.2">
      <c r="A72" s="4">
        <v>50</v>
      </c>
      <c r="B72" s="4">
        <v>0</v>
      </c>
      <c r="C72" s="4">
        <v>0</v>
      </c>
      <c r="D72" s="4">
        <v>1</v>
      </c>
      <c r="E72" s="4">
        <v>0</v>
      </c>
      <c r="F72" s="4">
        <f>ROUND(Source!AX65,O72)</f>
        <v>0</v>
      </c>
      <c r="G72" s="4" t="s">
        <v>45</v>
      </c>
      <c r="H72" s="4" t="s">
        <v>46</v>
      </c>
      <c r="I72" s="4"/>
      <c r="J72" s="4"/>
      <c r="K72" s="4">
        <v>227</v>
      </c>
      <c r="L72" s="4">
        <v>6</v>
      </c>
      <c r="M72" s="4">
        <v>3</v>
      </c>
      <c r="N72" s="4" t="s">
        <v>6</v>
      </c>
      <c r="O72" s="4">
        <v>0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06" x14ac:dyDescent="0.2">
      <c r="A73" s="4">
        <v>50</v>
      </c>
      <c r="B73" s="4">
        <v>0</v>
      </c>
      <c r="C73" s="4">
        <v>0</v>
      </c>
      <c r="D73" s="4">
        <v>1</v>
      </c>
      <c r="E73" s="4">
        <v>228</v>
      </c>
      <c r="F73" s="4">
        <f>ROUND(Source!AY65,O73)</f>
        <v>5163</v>
      </c>
      <c r="G73" s="4" t="s">
        <v>47</v>
      </c>
      <c r="H73" s="4" t="s">
        <v>48</v>
      </c>
      <c r="I73" s="4"/>
      <c r="J73" s="4"/>
      <c r="K73" s="4">
        <v>228</v>
      </c>
      <c r="L73" s="4">
        <v>7</v>
      </c>
      <c r="M73" s="4">
        <v>3</v>
      </c>
      <c r="N73" s="4" t="s">
        <v>6</v>
      </c>
      <c r="O73" s="4">
        <v>0</v>
      </c>
      <c r="P73" s="4"/>
      <c r="Q73" s="4"/>
      <c r="R73" s="4"/>
      <c r="S73" s="4"/>
      <c r="T73" s="4"/>
      <c r="U73" s="4"/>
      <c r="V73" s="4"/>
      <c r="W73" s="4">
        <v>5163</v>
      </c>
      <c r="X73" s="4">
        <v>1</v>
      </c>
      <c r="Y73" s="4">
        <v>5163</v>
      </c>
      <c r="Z73" s="4"/>
      <c r="AA73" s="4"/>
      <c r="AB73" s="4"/>
    </row>
    <row r="74" spans="1:206" x14ac:dyDescent="0.2">
      <c r="A74" s="4">
        <v>50</v>
      </c>
      <c r="B74" s="4">
        <v>0</v>
      </c>
      <c r="C74" s="4">
        <v>0</v>
      </c>
      <c r="D74" s="4">
        <v>1</v>
      </c>
      <c r="E74" s="4">
        <v>216</v>
      </c>
      <c r="F74" s="4">
        <f>ROUND(Source!AP65,O74)</f>
        <v>0</v>
      </c>
      <c r="G74" s="4" t="s">
        <v>49</v>
      </c>
      <c r="H74" s="4" t="s">
        <v>50</v>
      </c>
      <c r="I74" s="4"/>
      <c r="J74" s="4"/>
      <c r="K74" s="4">
        <v>216</v>
      </c>
      <c r="L74" s="4">
        <v>8</v>
      </c>
      <c r="M74" s="4">
        <v>3</v>
      </c>
      <c r="N74" s="4" t="s">
        <v>6</v>
      </c>
      <c r="O74" s="4">
        <v>0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06" x14ac:dyDescent="0.2">
      <c r="A75" s="4">
        <v>50</v>
      </c>
      <c r="B75" s="4">
        <v>0</v>
      </c>
      <c r="C75" s="4">
        <v>0</v>
      </c>
      <c r="D75" s="4">
        <v>1</v>
      </c>
      <c r="E75" s="4">
        <v>223</v>
      </c>
      <c r="F75" s="4">
        <f>ROUND(Source!AQ65,O75)</f>
        <v>0</v>
      </c>
      <c r="G75" s="4" t="s">
        <v>51</v>
      </c>
      <c r="H75" s="4" t="s">
        <v>52</v>
      </c>
      <c r="I75" s="4"/>
      <c r="J75" s="4"/>
      <c r="K75" s="4">
        <v>223</v>
      </c>
      <c r="L75" s="4">
        <v>9</v>
      </c>
      <c r="M75" s="4">
        <v>3</v>
      </c>
      <c r="N75" s="4" t="s">
        <v>6</v>
      </c>
      <c r="O75" s="4">
        <v>0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229</v>
      </c>
      <c r="F76" s="4">
        <f>ROUND(Source!AZ65,O76)</f>
        <v>0</v>
      </c>
      <c r="G76" s="4" t="s">
        <v>53</v>
      </c>
      <c r="H76" s="4" t="s">
        <v>54</v>
      </c>
      <c r="I76" s="4"/>
      <c r="J76" s="4"/>
      <c r="K76" s="4">
        <v>229</v>
      </c>
      <c r="L76" s="4">
        <v>10</v>
      </c>
      <c r="M76" s="4">
        <v>3</v>
      </c>
      <c r="N76" s="4" t="s">
        <v>6</v>
      </c>
      <c r="O76" s="4">
        <v>0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06" x14ac:dyDescent="0.2">
      <c r="A77" s="4">
        <v>50</v>
      </c>
      <c r="B77" s="4">
        <v>0</v>
      </c>
      <c r="C77" s="4">
        <v>0</v>
      </c>
      <c r="D77" s="4">
        <v>1</v>
      </c>
      <c r="E77" s="4">
        <v>203</v>
      </c>
      <c r="F77" s="4">
        <f>ROUND(Source!Q65,O77)</f>
        <v>109</v>
      </c>
      <c r="G77" s="4" t="s">
        <v>55</v>
      </c>
      <c r="H77" s="4" t="s">
        <v>56</v>
      </c>
      <c r="I77" s="4"/>
      <c r="J77" s="4"/>
      <c r="K77" s="4">
        <v>203</v>
      </c>
      <c r="L77" s="4">
        <v>11</v>
      </c>
      <c r="M77" s="4">
        <v>3</v>
      </c>
      <c r="N77" s="4" t="s">
        <v>6</v>
      </c>
      <c r="O77" s="4">
        <v>0</v>
      </c>
      <c r="P77" s="4"/>
      <c r="Q77" s="4"/>
      <c r="R77" s="4"/>
      <c r="S77" s="4"/>
      <c r="T77" s="4"/>
      <c r="U77" s="4"/>
      <c r="V77" s="4"/>
      <c r="W77" s="4">
        <v>109</v>
      </c>
      <c r="X77" s="4">
        <v>1</v>
      </c>
      <c r="Y77" s="4">
        <v>109</v>
      </c>
      <c r="Z77" s="4"/>
      <c r="AA77" s="4"/>
      <c r="AB77" s="4"/>
    </row>
    <row r="78" spans="1:206" x14ac:dyDescent="0.2">
      <c r="A78" s="4">
        <v>50</v>
      </c>
      <c r="B78" s="4">
        <v>0</v>
      </c>
      <c r="C78" s="4">
        <v>0</v>
      </c>
      <c r="D78" s="4">
        <v>1</v>
      </c>
      <c r="E78" s="4">
        <v>231</v>
      </c>
      <c r="F78" s="4">
        <f>ROUND(Source!BB65,O78)</f>
        <v>0</v>
      </c>
      <c r="G78" s="4" t="s">
        <v>57</v>
      </c>
      <c r="H78" s="4" t="s">
        <v>58</v>
      </c>
      <c r="I78" s="4"/>
      <c r="J78" s="4"/>
      <c r="K78" s="4">
        <v>231</v>
      </c>
      <c r="L78" s="4">
        <v>12</v>
      </c>
      <c r="M78" s="4">
        <v>3</v>
      </c>
      <c r="N78" s="4" t="s">
        <v>6</v>
      </c>
      <c r="O78" s="4">
        <v>0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06" x14ac:dyDescent="0.2">
      <c r="A79" s="4">
        <v>50</v>
      </c>
      <c r="B79" s="4">
        <v>0</v>
      </c>
      <c r="C79" s="4">
        <v>0</v>
      </c>
      <c r="D79" s="4">
        <v>1</v>
      </c>
      <c r="E79" s="4">
        <v>204</v>
      </c>
      <c r="F79" s="4">
        <f>ROUND(Source!R65,O79)</f>
        <v>52</v>
      </c>
      <c r="G79" s="4" t="s">
        <v>59</v>
      </c>
      <c r="H79" s="4" t="s">
        <v>60</v>
      </c>
      <c r="I79" s="4"/>
      <c r="J79" s="4"/>
      <c r="K79" s="4">
        <v>204</v>
      </c>
      <c r="L79" s="4">
        <v>13</v>
      </c>
      <c r="M79" s="4">
        <v>3</v>
      </c>
      <c r="N79" s="4" t="s">
        <v>6</v>
      </c>
      <c r="O79" s="4">
        <v>0</v>
      </c>
      <c r="P79" s="4"/>
      <c r="Q79" s="4"/>
      <c r="R79" s="4"/>
      <c r="S79" s="4"/>
      <c r="T79" s="4"/>
      <c r="U79" s="4"/>
      <c r="V79" s="4"/>
      <c r="W79" s="4">
        <v>52</v>
      </c>
      <c r="X79" s="4">
        <v>1</v>
      </c>
      <c r="Y79" s="4">
        <v>52</v>
      </c>
      <c r="Z79" s="4"/>
      <c r="AA79" s="4"/>
      <c r="AB79" s="4"/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205</v>
      </c>
      <c r="F80" s="4">
        <f>ROUND(Source!S65,O80)</f>
        <v>8406</v>
      </c>
      <c r="G80" s="4" t="s">
        <v>61</v>
      </c>
      <c r="H80" s="4" t="s">
        <v>62</v>
      </c>
      <c r="I80" s="4"/>
      <c r="J80" s="4"/>
      <c r="K80" s="4">
        <v>205</v>
      </c>
      <c r="L80" s="4">
        <v>14</v>
      </c>
      <c r="M80" s="4">
        <v>3</v>
      </c>
      <c r="N80" s="4" t="s">
        <v>6</v>
      </c>
      <c r="O80" s="4">
        <v>0</v>
      </c>
      <c r="P80" s="4"/>
      <c r="Q80" s="4"/>
      <c r="R80" s="4"/>
      <c r="S80" s="4"/>
      <c r="T80" s="4"/>
      <c r="U80" s="4"/>
      <c r="V80" s="4"/>
      <c r="W80" s="4">
        <v>8406</v>
      </c>
      <c r="X80" s="4">
        <v>1</v>
      </c>
      <c r="Y80" s="4">
        <v>8406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232</v>
      </c>
      <c r="F81" s="4">
        <f>ROUND(Source!BC65,O81)</f>
        <v>0</v>
      </c>
      <c r="G81" s="4" t="s">
        <v>63</v>
      </c>
      <c r="H81" s="4" t="s">
        <v>64</v>
      </c>
      <c r="I81" s="4"/>
      <c r="J81" s="4"/>
      <c r="K81" s="4">
        <v>232</v>
      </c>
      <c r="L81" s="4">
        <v>15</v>
      </c>
      <c r="M81" s="4">
        <v>3</v>
      </c>
      <c r="N81" s="4" t="s">
        <v>6</v>
      </c>
      <c r="O81" s="4">
        <v>0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214</v>
      </c>
      <c r="F82" s="4">
        <f>ROUND(Source!AS65,O82)</f>
        <v>27380</v>
      </c>
      <c r="G82" s="4" t="s">
        <v>65</v>
      </c>
      <c r="H82" s="4" t="s">
        <v>66</v>
      </c>
      <c r="I82" s="4"/>
      <c r="J82" s="4"/>
      <c r="K82" s="4">
        <v>214</v>
      </c>
      <c r="L82" s="4">
        <v>16</v>
      </c>
      <c r="M82" s="4">
        <v>3</v>
      </c>
      <c r="N82" s="4" t="s">
        <v>6</v>
      </c>
      <c r="O82" s="4">
        <v>0</v>
      </c>
      <c r="P82" s="4"/>
      <c r="Q82" s="4"/>
      <c r="R82" s="4"/>
      <c r="S82" s="4"/>
      <c r="T82" s="4"/>
      <c r="U82" s="4"/>
      <c r="V82" s="4"/>
      <c r="W82" s="4">
        <v>27380</v>
      </c>
      <c r="X82" s="4">
        <v>1</v>
      </c>
      <c r="Y82" s="4">
        <v>27380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215</v>
      </c>
      <c r="F83" s="4">
        <f>ROUND(Source!AT65,O83)</f>
        <v>0</v>
      </c>
      <c r="G83" s="4" t="s">
        <v>67</v>
      </c>
      <c r="H83" s="4" t="s">
        <v>68</v>
      </c>
      <c r="I83" s="4"/>
      <c r="J83" s="4"/>
      <c r="K83" s="4">
        <v>215</v>
      </c>
      <c r="L83" s="4">
        <v>17</v>
      </c>
      <c r="M83" s="4">
        <v>3</v>
      </c>
      <c r="N83" s="4" t="s">
        <v>6</v>
      </c>
      <c r="O83" s="4">
        <v>0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217</v>
      </c>
      <c r="F84" s="4">
        <f>ROUND(Source!AU65,O84)</f>
        <v>0</v>
      </c>
      <c r="G84" s="4" t="s">
        <v>69</v>
      </c>
      <c r="H84" s="4" t="s">
        <v>70</v>
      </c>
      <c r="I84" s="4"/>
      <c r="J84" s="4"/>
      <c r="K84" s="4">
        <v>217</v>
      </c>
      <c r="L84" s="4">
        <v>18</v>
      </c>
      <c r="M84" s="4">
        <v>3</v>
      </c>
      <c r="N84" s="4" t="s">
        <v>6</v>
      </c>
      <c r="O84" s="4">
        <v>0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230</v>
      </c>
      <c r="F85" s="4">
        <f>ROUND(Source!BA65,O85)</f>
        <v>0</v>
      </c>
      <c r="G85" s="4" t="s">
        <v>71</v>
      </c>
      <c r="H85" s="4" t="s">
        <v>72</v>
      </c>
      <c r="I85" s="4"/>
      <c r="J85" s="4"/>
      <c r="K85" s="4">
        <v>230</v>
      </c>
      <c r="L85" s="4">
        <v>19</v>
      </c>
      <c r="M85" s="4">
        <v>3</v>
      </c>
      <c r="N85" s="4" t="s">
        <v>6</v>
      </c>
      <c r="O85" s="4">
        <v>0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206</v>
      </c>
      <c r="F86" s="4">
        <f>ROUND(Source!T65,O86)</f>
        <v>0</v>
      </c>
      <c r="G86" s="4" t="s">
        <v>73</v>
      </c>
      <c r="H86" s="4" t="s">
        <v>74</v>
      </c>
      <c r="I86" s="4"/>
      <c r="J86" s="4"/>
      <c r="K86" s="4">
        <v>206</v>
      </c>
      <c r="L86" s="4">
        <v>20</v>
      </c>
      <c r="M86" s="4">
        <v>3</v>
      </c>
      <c r="N86" s="4" t="s">
        <v>6</v>
      </c>
      <c r="O86" s="4">
        <v>0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207</v>
      </c>
      <c r="F87" s="4">
        <f>ROUND(Source!U65,O87)</f>
        <v>23.167200000000001</v>
      </c>
      <c r="G87" s="4" t="s">
        <v>75</v>
      </c>
      <c r="H87" s="4" t="s">
        <v>76</v>
      </c>
      <c r="I87" s="4"/>
      <c r="J87" s="4"/>
      <c r="K87" s="4">
        <v>207</v>
      </c>
      <c r="L87" s="4">
        <v>21</v>
      </c>
      <c r="M87" s="4">
        <v>3</v>
      </c>
      <c r="N87" s="4" t="s">
        <v>6</v>
      </c>
      <c r="O87" s="4">
        <v>7</v>
      </c>
      <c r="P87" s="4"/>
      <c r="Q87" s="4"/>
      <c r="R87" s="4"/>
      <c r="S87" s="4"/>
      <c r="T87" s="4"/>
      <c r="U87" s="4"/>
      <c r="V87" s="4"/>
      <c r="W87" s="4">
        <v>23.167200000000001</v>
      </c>
      <c r="X87" s="4">
        <v>1</v>
      </c>
      <c r="Y87" s="4">
        <v>23.167200000000001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208</v>
      </c>
      <c r="F88" s="4">
        <f>ROUND(Source!V65,O88)</f>
        <v>0.1008</v>
      </c>
      <c r="G88" s="4" t="s">
        <v>77</v>
      </c>
      <c r="H88" s="4" t="s">
        <v>78</v>
      </c>
      <c r="I88" s="4"/>
      <c r="J88" s="4"/>
      <c r="K88" s="4">
        <v>208</v>
      </c>
      <c r="L88" s="4">
        <v>22</v>
      </c>
      <c r="M88" s="4">
        <v>3</v>
      </c>
      <c r="N88" s="4" t="s">
        <v>6</v>
      </c>
      <c r="O88" s="4">
        <v>7</v>
      </c>
      <c r="P88" s="4"/>
      <c r="Q88" s="4"/>
      <c r="R88" s="4"/>
      <c r="S88" s="4"/>
      <c r="T88" s="4"/>
      <c r="U88" s="4"/>
      <c r="V88" s="4"/>
      <c r="W88" s="4">
        <v>0.1008</v>
      </c>
      <c r="X88" s="4">
        <v>1</v>
      </c>
      <c r="Y88" s="4">
        <v>0.1008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209</v>
      </c>
      <c r="F89" s="4">
        <f>ROUND(Source!W65,O89)</f>
        <v>0</v>
      </c>
      <c r="G89" s="4" t="s">
        <v>79</v>
      </c>
      <c r="H89" s="4" t="s">
        <v>80</v>
      </c>
      <c r="I89" s="4"/>
      <c r="J89" s="4"/>
      <c r="K89" s="4">
        <v>209</v>
      </c>
      <c r="L89" s="4">
        <v>23</v>
      </c>
      <c r="M89" s="4">
        <v>3</v>
      </c>
      <c r="N89" s="4" t="s">
        <v>6</v>
      </c>
      <c r="O89" s="4">
        <v>0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233</v>
      </c>
      <c r="F90" s="4">
        <f>ROUND(Source!BD65,O90)</f>
        <v>0</v>
      </c>
      <c r="G90" s="4" t="s">
        <v>81</v>
      </c>
      <c r="H90" s="4" t="s">
        <v>82</v>
      </c>
      <c r="I90" s="4"/>
      <c r="J90" s="4"/>
      <c r="K90" s="4">
        <v>233</v>
      </c>
      <c r="L90" s="4">
        <v>24</v>
      </c>
      <c r="M90" s="4">
        <v>3</v>
      </c>
      <c r="N90" s="4" t="s">
        <v>6</v>
      </c>
      <c r="O90" s="4">
        <v>0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210</v>
      </c>
      <c r="F91" s="4">
        <f>ROUND(Source!X65,O91)</f>
        <v>8712</v>
      </c>
      <c r="G91" s="4" t="s">
        <v>83</v>
      </c>
      <c r="H91" s="4" t="s">
        <v>84</v>
      </c>
      <c r="I91" s="4"/>
      <c r="J91" s="4"/>
      <c r="K91" s="4">
        <v>210</v>
      </c>
      <c r="L91" s="4">
        <v>25</v>
      </c>
      <c r="M91" s="4">
        <v>3</v>
      </c>
      <c r="N91" s="4" t="s">
        <v>6</v>
      </c>
      <c r="O91" s="4">
        <v>0</v>
      </c>
      <c r="P91" s="4"/>
      <c r="Q91" s="4"/>
      <c r="R91" s="4"/>
      <c r="S91" s="4"/>
      <c r="T91" s="4"/>
      <c r="U91" s="4"/>
      <c r="V91" s="4"/>
      <c r="W91" s="4">
        <v>8712</v>
      </c>
      <c r="X91" s="4">
        <v>1</v>
      </c>
      <c r="Y91" s="4">
        <v>8712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211</v>
      </c>
      <c r="F92" s="4">
        <f>ROUND(Source!Y65,O92)</f>
        <v>4990</v>
      </c>
      <c r="G92" s="4" t="s">
        <v>85</v>
      </c>
      <c r="H92" s="4" t="s">
        <v>86</v>
      </c>
      <c r="I92" s="4"/>
      <c r="J92" s="4"/>
      <c r="K92" s="4">
        <v>211</v>
      </c>
      <c r="L92" s="4">
        <v>26</v>
      </c>
      <c r="M92" s="4">
        <v>3</v>
      </c>
      <c r="N92" s="4" t="s">
        <v>6</v>
      </c>
      <c r="O92" s="4">
        <v>0</v>
      </c>
      <c r="P92" s="4"/>
      <c r="Q92" s="4"/>
      <c r="R92" s="4"/>
      <c r="S92" s="4"/>
      <c r="T92" s="4"/>
      <c r="U92" s="4"/>
      <c r="V92" s="4"/>
      <c r="W92" s="4">
        <v>4990</v>
      </c>
      <c r="X92" s="4">
        <v>1</v>
      </c>
      <c r="Y92" s="4">
        <v>4990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224</v>
      </c>
      <c r="F93" s="4">
        <f>ROUND(Source!AR65,O93)</f>
        <v>27380</v>
      </c>
      <c r="G93" s="4" t="s">
        <v>87</v>
      </c>
      <c r="H93" s="4" t="s">
        <v>88</v>
      </c>
      <c r="I93" s="4"/>
      <c r="J93" s="4"/>
      <c r="K93" s="4">
        <v>224</v>
      </c>
      <c r="L93" s="4">
        <v>27</v>
      </c>
      <c r="M93" s="4">
        <v>3</v>
      </c>
      <c r="N93" s="4" t="s">
        <v>6</v>
      </c>
      <c r="O93" s="4">
        <v>0</v>
      </c>
      <c r="P93" s="4"/>
      <c r="Q93" s="4"/>
      <c r="R93" s="4"/>
      <c r="S93" s="4"/>
      <c r="T93" s="4"/>
      <c r="U93" s="4"/>
      <c r="V93" s="4"/>
      <c r="W93" s="4">
        <v>27380</v>
      </c>
      <c r="X93" s="4">
        <v>1</v>
      </c>
      <c r="Y93" s="4">
        <v>27380</v>
      </c>
      <c r="Z93" s="4"/>
      <c r="AA93" s="4"/>
      <c r="AB93" s="4"/>
    </row>
    <row r="96" spans="1:28" x14ac:dyDescent="0.2">
      <c r="A96">
        <v>70</v>
      </c>
      <c r="B96">
        <v>1</v>
      </c>
      <c r="D96">
        <v>1</v>
      </c>
      <c r="E96" t="s">
        <v>96</v>
      </c>
      <c r="F96" t="s">
        <v>97</v>
      </c>
      <c r="G96">
        <v>1</v>
      </c>
      <c r="H96">
        <v>0</v>
      </c>
      <c r="I96" t="s">
        <v>6</v>
      </c>
      <c r="J96">
        <v>1</v>
      </c>
      <c r="K96">
        <v>0</v>
      </c>
      <c r="L96" t="s">
        <v>6</v>
      </c>
      <c r="M96" t="s">
        <v>6</v>
      </c>
      <c r="N96">
        <v>0</v>
      </c>
      <c r="P96" t="s">
        <v>98</v>
      </c>
    </row>
    <row r="97" spans="1:16" x14ac:dyDescent="0.2">
      <c r="A97">
        <v>70</v>
      </c>
      <c r="B97">
        <v>1</v>
      </c>
      <c r="D97">
        <v>2</v>
      </c>
      <c r="E97" t="s">
        <v>99</v>
      </c>
      <c r="F97" t="s">
        <v>100</v>
      </c>
      <c r="G97">
        <v>0</v>
      </c>
      <c r="H97">
        <v>0</v>
      </c>
      <c r="I97" t="s">
        <v>6</v>
      </c>
      <c r="J97">
        <v>1</v>
      </c>
      <c r="K97">
        <v>0</v>
      </c>
      <c r="L97" t="s">
        <v>6</v>
      </c>
      <c r="M97" t="s">
        <v>6</v>
      </c>
      <c r="N97">
        <v>0</v>
      </c>
      <c r="P97" t="s">
        <v>101</v>
      </c>
    </row>
    <row r="98" spans="1:16" x14ac:dyDescent="0.2">
      <c r="A98">
        <v>70</v>
      </c>
      <c r="B98">
        <v>1</v>
      </c>
      <c r="D98">
        <v>3</v>
      </c>
      <c r="E98" t="s">
        <v>102</v>
      </c>
      <c r="F98" t="s">
        <v>103</v>
      </c>
      <c r="G98">
        <v>0</v>
      </c>
      <c r="H98">
        <v>0</v>
      </c>
      <c r="I98" t="s">
        <v>6</v>
      </c>
      <c r="J98">
        <v>1</v>
      </c>
      <c r="K98">
        <v>0</v>
      </c>
      <c r="L98" t="s">
        <v>6</v>
      </c>
      <c r="M98" t="s">
        <v>6</v>
      </c>
      <c r="N98">
        <v>0</v>
      </c>
      <c r="P98" t="s">
        <v>104</v>
      </c>
    </row>
    <row r="99" spans="1:16" x14ac:dyDescent="0.2">
      <c r="A99">
        <v>70</v>
      </c>
      <c r="B99">
        <v>1</v>
      </c>
      <c r="D99">
        <v>4</v>
      </c>
      <c r="E99" t="s">
        <v>105</v>
      </c>
      <c r="F99" t="s">
        <v>106</v>
      </c>
      <c r="G99">
        <v>1</v>
      </c>
      <c r="H99">
        <v>0</v>
      </c>
      <c r="I99" t="s">
        <v>6</v>
      </c>
      <c r="J99">
        <v>2</v>
      </c>
      <c r="K99">
        <v>0</v>
      </c>
      <c r="L99" t="s">
        <v>6</v>
      </c>
      <c r="M99" t="s">
        <v>6</v>
      </c>
      <c r="N99">
        <v>0</v>
      </c>
      <c r="P99" t="s">
        <v>6</v>
      </c>
    </row>
    <row r="100" spans="1:16" x14ac:dyDescent="0.2">
      <c r="A100">
        <v>70</v>
      </c>
      <c r="B100">
        <v>1</v>
      </c>
      <c r="D100">
        <v>5</v>
      </c>
      <c r="E100" t="s">
        <v>107</v>
      </c>
      <c r="F100" t="s">
        <v>108</v>
      </c>
      <c r="G100">
        <v>0</v>
      </c>
      <c r="H100">
        <v>0</v>
      </c>
      <c r="I100" t="s">
        <v>6</v>
      </c>
      <c r="J100">
        <v>2</v>
      </c>
      <c r="K100">
        <v>0</v>
      </c>
      <c r="L100" t="s">
        <v>6</v>
      </c>
      <c r="M100" t="s">
        <v>6</v>
      </c>
      <c r="N100">
        <v>0</v>
      </c>
      <c r="P100" t="s">
        <v>6</v>
      </c>
    </row>
    <row r="101" spans="1:16" x14ac:dyDescent="0.2">
      <c r="A101">
        <v>70</v>
      </c>
      <c r="B101">
        <v>1</v>
      </c>
      <c r="D101">
        <v>6</v>
      </c>
      <c r="E101" t="s">
        <v>109</v>
      </c>
      <c r="F101" t="s">
        <v>110</v>
      </c>
      <c r="G101">
        <v>0</v>
      </c>
      <c r="H101">
        <v>0</v>
      </c>
      <c r="I101" t="s">
        <v>6</v>
      </c>
      <c r="J101">
        <v>2</v>
      </c>
      <c r="K101">
        <v>0</v>
      </c>
      <c r="L101" t="s">
        <v>6</v>
      </c>
      <c r="M101" t="s">
        <v>6</v>
      </c>
      <c r="N101">
        <v>0</v>
      </c>
      <c r="P101" t="s">
        <v>6</v>
      </c>
    </row>
    <row r="102" spans="1:16" x14ac:dyDescent="0.2">
      <c r="A102">
        <v>70</v>
      </c>
      <c r="B102">
        <v>1</v>
      </c>
      <c r="D102">
        <v>7</v>
      </c>
      <c r="E102" t="s">
        <v>111</v>
      </c>
      <c r="F102" t="s">
        <v>112</v>
      </c>
      <c r="G102">
        <v>0</v>
      </c>
      <c r="H102">
        <v>0</v>
      </c>
      <c r="I102" t="s">
        <v>113</v>
      </c>
      <c r="J102">
        <v>0</v>
      </c>
      <c r="K102">
        <v>0</v>
      </c>
      <c r="L102" t="s">
        <v>6</v>
      </c>
      <c r="M102" t="s">
        <v>6</v>
      </c>
      <c r="N102">
        <v>0</v>
      </c>
      <c r="P102" t="s">
        <v>114</v>
      </c>
    </row>
    <row r="103" spans="1:16" x14ac:dyDescent="0.2">
      <c r="A103">
        <v>70</v>
      </c>
      <c r="B103">
        <v>1</v>
      </c>
      <c r="D103">
        <v>8</v>
      </c>
      <c r="E103" t="s">
        <v>115</v>
      </c>
      <c r="F103" t="s">
        <v>116</v>
      </c>
      <c r="G103">
        <v>0</v>
      </c>
      <c r="H103">
        <v>0</v>
      </c>
      <c r="I103" t="s">
        <v>117</v>
      </c>
      <c r="J103">
        <v>0</v>
      </c>
      <c r="K103">
        <v>0</v>
      </c>
      <c r="L103" t="s">
        <v>6</v>
      </c>
      <c r="M103" t="s">
        <v>6</v>
      </c>
      <c r="N103">
        <v>0</v>
      </c>
      <c r="P103" t="s">
        <v>115</v>
      </c>
    </row>
    <row r="104" spans="1:16" x14ac:dyDescent="0.2">
      <c r="A104">
        <v>70</v>
      </c>
      <c r="B104">
        <v>1</v>
      </c>
      <c r="D104">
        <v>9</v>
      </c>
      <c r="E104" t="s">
        <v>118</v>
      </c>
      <c r="F104" t="s">
        <v>119</v>
      </c>
      <c r="G104">
        <v>0</v>
      </c>
      <c r="H104">
        <v>0</v>
      </c>
      <c r="I104" t="s">
        <v>120</v>
      </c>
      <c r="J104">
        <v>0</v>
      </c>
      <c r="K104">
        <v>0</v>
      </c>
      <c r="L104" t="s">
        <v>6</v>
      </c>
      <c r="M104" t="s">
        <v>6</v>
      </c>
      <c r="N104">
        <v>0</v>
      </c>
      <c r="P104" t="s">
        <v>121</v>
      </c>
    </row>
    <row r="105" spans="1:16" x14ac:dyDescent="0.2">
      <c r="A105">
        <v>70</v>
      </c>
      <c r="B105">
        <v>1</v>
      </c>
      <c r="D105">
        <v>10</v>
      </c>
      <c r="E105" t="s">
        <v>122</v>
      </c>
      <c r="F105" t="s">
        <v>123</v>
      </c>
      <c r="G105">
        <v>0</v>
      </c>
      <c r="H105">
        <v>0</v>
      </c>
      <c r="I105" t="s">
        <v>124</v>
      </c>
      <c r="J105">
        <v>0</v>
      </c>
      <c r="K105">
        <v>0</v>
      </c>
      <c r="L105" t="s">
        <v>6</v>
      </c>
      <c r="M105" t="s">
        <v>6</v>
      </c>
      <c r="N105">
        <v>0</v>
      </c>
      <c r="P105" t="s">
        <v>125</v>
      </c>
    </row>
    <row r="106" spans="1:16" x14ac:dyDescent="0.2">
      <c r="A106">
        <v>70</v>
      </c>
      <c r="B106">
        <v>1</v>
      </c>
      <c r="D106">
        <v>11</v>
      </c>
      <c r="E106" t="s">
        <v>126</v>
      </c>
      <c r="F106" t="s">
        <v>127</v>
      </c>
      <c r="G106">
        <v>0</v>
      </c>
      <c r="H106">
        <v>0</v>
      </c>
      <c r="I106" t="s">
        <v>128</v>
      </c>
      <c r="J106">
        <v>0</v>
      </c>
      <c r="K106">
        <v>0</v>
      </c>
      <c r="L106" t="s">
        <v>6</v>
      </c>
      <c r="M106" t="s">
        <v>6</v>
      </c>
      <c r="N106">
        <v>0</v>
      </c>
      <c r="P106" t="s">
        <v>129</v>
      </c>
    </row>
    <row r="107" spans="1:16" x14ac:dyDescent="0.2">
      <c r="A107">
        <v>70</v>
      </c>
      <c r="B107">
        <v>1</v>
      </c>
      <c r="D107">
        <v>12</v>
      </c>
      <c r="E107" t="s">
        <v>130</v>
      </c>
      <c r="F107" t="s">
        <v>131</v>
      </c>
      <c r="G107">
        <v>0</v>
      </c>
      <c r="H107">
        <v>0</v>
      </c>
      <c r="I107" t="s">
        <v>6</v>
      </c>
      <c r="J107">
        <v>0</v>
      </c>
      <c r="K107">
        <v>0</v>
      </c>
      <c r="L107" t="s">
        <v>6</v>
      </c>
      <c r="M107" t="s">
        <v>6</v>
      </c>
      <c r="N107">
        <v>0</v>
      </c>
      <c r="P107" t="s">
        <v>132</v>
      </c>
    </row>
    <row r="108" spans="1:16" x14ac:dyDescent="0.2">
      <c r="A108">
        <v>70</v>
      </c>
      <c r="B108">
        <v>1</v>
      </c>
      <c r="D108">
        <v>1</v>
      </c>
      <c r="E108" t="s">
        <v>133</v>
      </c>
      <c r="F108" t="s">
        <v>134</v>
      </c>
      <c r="G108">
        <v>0.9</v>
      </c>
      <c r="H108">
        <v>1</v>
      </c>
      <c r="I108" t="s">
        <v>135</v>
      </c>
      <c r="J108">
        <v>0</v>
      </c>
      <c r="K108">
        <v>0</v>
      </c>
      <c r="L108" t="s">
        <v>6</v>
      </c>
      <c r="M108" t="s">
        <v>6</v>
      </c>
      <c r="N108">
        <v>0</v>
      </c>
      <c r="P108" t="s">
        <v>136</v>
      </c>
    </row>
    <row r="109" spans="1:16" x14ac:dyDescent="0.2">
      <c r="A109">
        <v>70</v>
      </c>
      <c r="B109">
        <v>1</v>
      </c>
      <c r="D109">
        <v>2</v>
      </c>
      <c r="E109" t="s">
        <v>137</v>
      </c>
      <c r="F109" t="s">
        <v>138</v>
      </c>
      <c r="G109">
        <v>0.85</v>
      </c>
      <c r="H109">
        <v>1</v>
      </c>
      <c r="I109" t="s">
        <v>139</v>
      </c>
      <c r="J109">
        <v>0</v>
      </c>
      <c r="K109">
        <v>0</v>
      </c>
      <c r="L109" t="s">
        <v>6</v>
      </c>
      <c r="M109" t="s">
        <v>6</v>
      </c>
      <c r="N109">
        <v>0</v>
      </c>
      <c r="P109" t="s">
        <v>140</v>
      </c>
    </row>
    <row r="110" spans="1:16" x14ac:dyDescent="0.2">
      <c r="A110">
        <v>70</v>
      </c>
      <c r="B110">
        <v>1</v>
      </c>
      <c r="D110">
        <v>3</v>
      </c>
      <c r="E110" t="s">
        <v>141</v>
      </c>
      <c r="F110" t="s">
        <v>142</v>
      </c>
      <c r="G110">
        <v>1.03</v>
      </c>
      <c r="H110">
        <v>0</v>
      </c>
      <c r="I110" t="s">
        <v>6</v>
      </c>
      <c r="J110">
        <v>0</v>
      </c>
      <c r="K110">
        <v>0</v>
      </c>
      <c r="L110" t="s">
        <v>6</v>
      </c>
      <c r="M110" t="s">
        <v>6</v>
      </c>
      <c r="N110">
        <v>0</v>
      </c>
      <c r="P110" t="s">
        <v>143</v>
      </c>
    </row>
    <row r="111" spans="1:16" x14ac:dyDescent="0.2">
      <c r="A111">
        <v>70</v>
      </c>
      <c r="B111">
        <v>1</v>
      </c>
      <c r="D111">
        <v>4</v>
      </c>
      <c r="E111" t="s">
        <v>144</v>
      </c>
      <c r="F111" t="s">
        <v>145</v>
      </c>
      <c r="G111">
        <v>1.0900000000000001</v>
      </c>
      <c r="H111">
        <v>0</v>
      </c>
      <c r="I111" t="s">
        <v>6</v>
      </c>
      <c r="J111">
        <v>0</v>
      </c>
      <c r="K111">
        <v>0</v>
      </c>
      <c r="L111" t="s">
        <v>6</v>
      </c>
      <c r="M111" t="s">
        <v>6</v>
      </c>
      <c r="N111">
        <v>0</v>
      </c>
      <c r="P111" t="s">
        <v>146</v>
      </c>
    </row>
    <row r="112" spans="1:16" x14ac:dyDescent="0.2">
      <c r="A112">
        <v>70</v>
      </c>
      <c r="B112">
        <v>1</v>
      </c>
      <c r="D112">
        <v>5</v>
      </c>
      <c r="E112" t="s">
        <v>147</v>
      </c>
      <c r="F112" t="s">
        <v>148</v>
      </c>
      <c r="G112">
        <v>7</v>
      </c>
      <c r="H112">
        <v>0</v>
      </c>
      <c r="I112" t="s">
        <v>6</v>
      </c>
      <c r="J112">
        <v>0</v>
      </c>
      <c r="K112">
        <v>0</v>
      </c>
      <c r="L112" t="s">
        <v>6</v>
      </c>
      <c r="M112" t="s">
        <v>6</v>
      </c>
      <c r="N112">
        <v>0</v>
      </c>
      <c r="P112" t="s">
        <v>6</v>
      </c>
    </row>
    <row r="113" spans="1:40" x14ac:dyDescent="0.2">
      <c r="A113">
        <v>70</v>
      </c>
      <c r="B113">
        <v>1</v>
      </c>
      <c r="D113">
        <v>6</v>
      </c>
      <c r="E113" t="s">
        <v>149</v>
      </c>
      <c r="F113" t="s">
        <v>6</v>
      </c>
      <c r="G113">
        <v>2</v>
      </c>
      <c r="H113">
        <v>0</v>
      </c>
      <c r="I113" t="s">
        <v>6</v>
      </c>
      <c r="J113">
        <v>0</v>
      </c>
      <c r="K113">
        <v>0</v>
      </c>
      <c r="L113" t="s">
        <v>6</v>
      </c>
      <c r="M113" t="s">
        <v>6</v>
      </c>
      <c r="N113">
        <v>0</v>
      </c>
      <c r="P113" t="s">
        <v>6</v>
      </c>
    </row>
    <row r="115" spans="1:40" x14ac:dyDescent="0.2">
      <c r="A115">
        <v>-1</v>
      </c>
    </row>
    <row r="117" spans="1:40" x14ac:dyDescent="0.2">
      <c r="A117" s="3">
        <v>75</v>
      </c>
      <c r="B117" s="3" t="s">
        <v>150</v>
      </c>
      <c r="C117" s="3">
        <v>2026</v>
      </c>
      <c r="D117" s="3">
        <v>2</v>
      </c>
      <c r="E117" s="3">
        <v>0</v>
      </c>
      <c r="F117" s="3">
        <v>0</v>
      </c>
      <c r="G117" s="3">
        <v>0</v>
      </c>
      <c r="H117" s="3">
        <v>1</v>
      </c>
      <c r="I117" s="3">
        <v>0</v>
      </c>
      <c r="J117" s="3">
        <v>4</v>
      </c>
      <c r="K117" s="3">
        <v>0</v>
      </c>
      <c r="L117" s="3">
        <v>0</v>
      </c>
      <c r="M117" s="3">
        <v>0</v>
      </c>
      <c r="N117" s="3">
        <v>92872499</v>
      </c>
      <c r="O117" s="3">
        <v>1</v>
      </c>
    </row>
    <row r="118" spans="1:40" x14ac:dyDescent="0.2">
      <c r="A118" s="5">
        <v>3</v>
      </c>
      <c r="B118" s="5" t="s">
        <v>151</v>
      </c>
      <c r="C118" s="5">
        <v>1</v>
      </c>
      <c r="D118" s="5">
        <v>9.92</v>
      </c>
      <c r="E118" s="5">
        <v>15.72</v>
      </c>
      <c r="F118" s="5">
        <v>44.85</v>
      </c>
      <c r="G118" s="5">
        <v>44.85</v>
      </c>
      <c r="H118" s="5">
        <v>6.43</v>
      </c>
      <c r="I118" s="5">
        <v>1</v>
      </c>
      <c r="J118" s="5">
        <v>2</v>
      </c>
      <c r="K118" s="5">
        <v>1</v>
      </c>
      <c r="L118" s="5">
        <v>1</v>
      </c>
      <c r="M118" s="5">
        <v>1</v>
      </c>
      <c r="N118" s="5">
        <v>9.92</v>
      </c>
      <c r="O118" s="5">
        <v>6.43</v>
      </c>
      <c r="P118" s="5">
        <v>1</v>
      </c>
      <c r="Q118" s="5">
        <v>1</v>
      </c>
      <c r="R118" s="5">
        <v>1</v>
      </c>
      <c r="S118" s="5" t="s">
        <v>6</v>
      </c>
      <c r="T118" s="5" t="s">
        <v>6</v>
      </c>
      <c r="U118" s="5" t="s">
        <v>6</v>
      </c>
      <c r="V118" s="5" t="s">
        <v>6</v>
      </c>
      <c r="W118" s="5" t="s">
        <v>6</v>
      </c>
      <c r="X118" s="5" t="s">
        <v>6</v>
      </c>
      <c r="Y118" s="5" t="s">
        <v>6</v>
      </c>
      <c r="Z118" s="5" t="s">
        <v>6</v>
      </c>
      <c r="AA118" s="5" t="s">
        <v>6</v>
      </c>
      <c r="AB118" s="5" t="s">
        <v>6</v>
      </c>
      <c r="AC118" s="5" t="s">
        <v>6</v>
      </c>
      <c r="AD118" s="5" t="s">
        <v>6</v>
      </c>
      <c r="AE118" s="5" t="s">
        <v>6</v>
      </c>
      <c r="AF118" s="5" t="s">
        <v>6</v>
      </c>
      <c r="AG118" s="5" t="s">
        <v>6</v>
      </c>
      <c r="AH118" s="5" t="s">
        <v>6</v>
      </c>
      <c r="AI118" s="5"/>
      <c r="AJ118" s="5"/>
      <c r="AK118" s="5"/>
      <c r="AL118" s="5"/>
      <c r="AM118" s="5"/>
      <c r="AN118" s="5">
        <v>92872500</v>
      </c>
    </row>
    <row r="122" spans="1:40" x14ac:dyDescent="0.2">
      <c r="A122">
        <v>65</v>
      </c>
      <c r="C122">
        <v>1</v>
      </c>
      <c r="D122">
        <v>0</v>
      </c>
      <c r="E12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152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487104520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187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92872499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15</v>
      </c>
      <c r="D16" s="6" t="s">
        <v>16</v>
      </c>
      <c r="E16" s="7">
        <f>ROUND((Source!F46)/1000,2)</f>
        <v>27.38</v>
      </c>
      <c r="F16" s="7">
        <f>ROUND((Source!F47)/1000,2)</f>
        <v>0</v>
      </c>
      <c r="G16" s="7">
        <f>ROUND((Source!F38)/1000,2)</f>
        <v>0</v>
      </c>
      <c r="H16" s="7">
        <f>ROUND((Source!F48)/1000+(Source!F49)/1000,2)</f>
        <v>0</v>
      </c>
      <c r="I16" s="7">
        <f>E16+F16+G16+H16</f>
        <v>27.38</v>
      </c>
      <c r="J16" s="7">
        <f>ROUND((Source!F44+Source!F43)/1000,2)</f>
        <v>8.4600000000000009</v>
      </c>
      <c r="K16" s="7">
        <v>18.84</v>
      </c>
      <c r="L16" s="7">
        <v>0</v>
      </c>
      <c r="M16" s="7">
        <v>0</v>
      </c>
      <c r="N16" s="7">
        <f>I16+L16+M16</f>
        <v>27.38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13678</v>
      </c>
      <c r="AU16" s="7">
        <v>5163</v>
      </c>
      <c r="AW16" s="7">
        <v>0</v>
      </c>
      <c r="AX16" s="7">
        <v>0</v>
      </c>
      <c r="AY16" s="7">
        <v>109</v>
      </c>
      <c r="AZ16" s="7">
        <v>52</v>
      </c>
      <c r="BA16" s="7">
        <v>8406</v>
      </c>
      <c r="BB16" s="7">
        <v>27380</v>
      </c>
      <c r="BC16" s="7">
        <v>0</v>
      </c>
      <c r="BD16" s="7">
        <v>0</v>
      </c>
      <c r="BE16" s="7">
        <v>0</v>
      </c>
      <c r="BF16" s="7">
        <v>23.167200000000001</v>
      </c>
      <c r="BG16" s="7">
        <v>0.1008</v>
      </c>
      <c r="BH16" s="7">
        <v>0</v>
      </c>
      <c r="BI16" s="7">
        <v>8712</v>
      </c>
      <c r="BJ16" s="7">
        <v>4990</v>
      </c>
      <c r="BK16" s="7">
        <v>27380</v>
      </c>
    </row>
    <row r="18" spans="1:16" x14ac:dyDescent="0.2">
      <c r="A18">
        <v>51</v>
      </c>
      <c r="E18">
        <v>27.38</v>
      </c>
      <c r="F18">
        <v>0</v>
      </c>
      <c r="G18">
        <v>0</v>
      </c>
      <c r="H18">
        <v>0</v>
      </c>
      <c r="I18">
        <v>27.38</v>
      </c>
      <c r="J18">
        <v>8.4600000000000009</v>
      </c>
      <c r="K18">
        <v>18.84</v>
      </c>
      <c r="L18">
        <v>0</v>
      </c>
      <c r="M18">
        <v>0</v>
      </c>
      <c r="N18">
        <v>27.38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13678</v>
      </c>
      <c r="G20" s="4" t="s">
        <v>35</v>
      </c>
      <c r="H20" s="4" t="s">
        <v>36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5163</v>
      </c>
      <c r="G21" s="4" t="s">
        <v>37</v>
      </c>
      <c r="H21" s="4" t="s">
        <v>38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227</v>
      </c>
      <c r="F22" s="4">
        <v>0</v>
      </c>
      <c r="G22" s="4" t="s">
        <v>39</v>
      </c>
      <c r="H22" s="4" t="s">
        <v>40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5163</v>
      </c>
      <c r="G23" s="4" t="s">
        <v>41</v>
      </c>
      <c r="H23" s="4" t="s">
        <v>42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5163</v>
      </c>
      <c r="G24" s="4" t="s">
        <v>43</v>
      </c>
      <c r="H24" s="4" t="s">
        <v>44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0</v>
      </c>
      <c r="F25" s="4">
        <v>0</v>
      </c>
      <c r="G25" s="4" t="s">
        <v>45</v>
      </c>
      <c r="H25" s="4" t="s">
        <v>46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5163</v>
      </c>
      <c r="G26" s="4" t="s">
        <v>47</v>
      </c>
      <c r="H26" s="4" t="s">
        <v>48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49</v>
      </c>
      <c r="H27" s="4" t="s">
        <v>50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51</v>
      </c>
      <c r="H28" s="4" t="s">
        <v>52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53</v>
      </c>
      <c r="H29" s="4" t="s">
        <v>54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109</v>
      </c>
      <c r="G30" s="4" t="s">
        <v>55</v>
      </c>
      <c r="H30" s="4" t="s">
        <v>56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57</v>
      </c>
      <c r="H31" s="4" t="s">
        <v>58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52</v>
      </c>
      <c r="G32" s="4" t="s">
        <v>59</v>
      </c>
      <c r="H32" s="4" t="s">
        <v>60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8406</v>
      </c>
      <c r="G33" s="4" t="s">
        <v>61</v>
      </c>
      <c r="H33" s="4" t="s">
        <v>62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63</v>
      </c>
      <c r="H34" s="4" t="s">
        <v>64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27380</v>
      </c>
      <c r="G35" s="4" t="s">
        <v>65</v>
      </c>
      <c r="H35" s="4" t="s">
        <v>66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67</v>
      </c>
      <c r="H36" s="4" t="s">
        <v>68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69</v>
      </c>
      <c r="H37" s="4" t="s">
        <v>70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71</v>
      </c>
      <c r="H38" s="4" t="s">
        <v>72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73</v>
      </c>
      <c r="H39" s="4" t="s">
        <v>74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23.167200000000001</v>
      </c>
      <c r="G40" s="4" t="s">
        <v>75</v>
      </c>
      <c r="H40" s="4" t="s">
        <v>76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0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0.1008</v>
      </c>
      <c r="G41" s="4" t="s">
        <v>77</v>
      </c>
      <c r="H41" s="4" t="s">
        <v>78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0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79</v>
      </c>
      <c r="H42" s="4" t="s">
        <v>80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81</v>
      </c>
      <c r="H43" s="4" t="s">
        <v>82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8712</v>
      </c>
      <c r="G44" s="4" t="s">
        <v>83</v>
      </c>
      <c r="H44" s="4" t="s">
        <v>84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4990</v>
      </c>
      <c r="G45" s="4" t="s">
        <v>85</v>
      </c>
      <c r="H45" s="4" t="s">
        <v>86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27380</v>
      </c>
      <c r="G46" s="4" t="s">
        <v>87</v>
      </c>
      <c r="H46" s="4" t="s">
        <v>88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150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92872499</v>
      </c>
      <c r="O51" s="3">
        <v>1</v>
      </c>
    </row>
    <row r="52" spans="1:40" x14ac:dyDescent="0.2">
      <c r="A52" s="5">
        <v>3</v>
      </c>
      <c r="B52" s="5" t="s">
        <v>151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6.43</v>
      </c>
      <c r="I52" s="5">
        <v>1</v>
      </c>
      <c r="J52" s="5">
        <v>2</v>
      </c>
      <c r="K52" s="5">
        <v>1</v>
      </c>
      <c r="L52" s="5">
        <v>1</v>
      </c>
      <c r="M52" s="5">
        <v>1</v>
      </c>
      <c r="N52" s="5">
        <v>9.92</v>
      </c>
      <c r="O52" s="5">
        <v>6.43</v>
      </c>
      <c r="P52" s="5">
        <v>1</v>
      </c>
      <c r="Q52" s="5">
        <v>1</v>
      </c>
      <c r="R52" s="5">
        <v>1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92872500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92872499</v>
      </c>
      <c r="C1">
        <v>92872561</v>
      </c>
      <c r="D1">
        <v>49510695</v>
      </c>
      <c r="E1">
        <v>70</v>
      </c>
      <c r="F1">
        <v>1</v>
      </c>
      <c r="G1">
        <v>1</v>
      </c>
      <c r="H1">
        <v>1</v>
      </c>
      <c r="I1" t="s">
        <v>153</v>
      </c>
      <c r="J1" t="s">
        <v>6</v>
      </c>
      <c r="K1" t="s">
        <v>154</v>
      </c>
      <c r="L1">
        <v>1191</v>
      </c>
      <c r="N1">
        <v>1013</v>
      </c>
      <c r="O1" t="s">
        <v>155</v>
      </c>
      <c r="P1" t="s">
        <v>155</v>
      </c>
      <c r="Q1">
        <v>1</v>
      </c>
      <c r="W1">
        <v>0</v>
      </c>
      <c r="X1">
        <v>-844220143</v>
      </c>
      <c r="Y1">
        <f t="shared" ref="Y1:Y22" si="0">AT1</f>
        <v>55.16</v>
      </c>
      <c r="AA1">
        <v>0</v>
      </c>
      <c r="AB1">
        <v>0</v>
      </c>
      <c r="AC1">
        <v>0</v>
      </c>
      <c r="AD1">
        <v>362.84</v>
      </c>
      <c r="AE1">
        <v>0</v>
      </c>
      <c r="AF1">
        <v>0</v>
      </c>
      <c r="AG1">
        <v>0</v>
      </c>
      <c r="AH1">
        <v>8.09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6</v>
      </c>
      <c r="AT1">
        <v>55.16</v>
      </c>
      <c r="AU1" t="s">
        <v>6</v>
      </c>
      <c r="AV1">
        <v>1</v>
      </c>
      <c r="AW1">
        <v>2</v>
      </c>
      <c r="AX1">
        <v>92872573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ROUND(AT1*Source!I24*AH1*AL1,0)</f>
        <v>8006</v>
      </c>
      <c r="CV1">
        <f>ROUND(Y1*Source!I24,7)</f>
        <v>22.064</v>
      </c>
      <c r="CW1">
        <v>0</v>
      </c>
      <c r="CX1">
        <f>ROUND(Y1*Source!I24,7)</f>
        <v>22.064</v>
      </c>
      <c r="CY1">
        <f>AD1</f>
        <v>362.84</v>
      </c>
      <c r="CZ1">
        <f>AH1</f>
        <v>8.09</v>
      </c>
      <c r="DA1">
        <f>AL1</f>
        <v>44.85</v>
      </c>
      <c r="DB1">
        <f t="shared" ref="DB1:DB22" si="1">ROUND(ROUND(AT1*CZ1,2),2)</f>
        <v>446.24</v>
      </c>
      <c r="DC1">
        <f t="shared" ref="DC1:DC22" si="2">ROUND(ROUND(AT1*AG1,2),2)</f>
        <v>0</v>
      </c>
      <c r="DD1" t="s">
        <v>6</v>
      </c>
      <c r="DE1" t="s">
        <v>6</v>
      </c>
      <c r="DF1">
        <f>ROUND(ROUND(AE1,0)*CX1,0)</f>
        <v>0</v>
      </c>
      <c r="DG1">
        <f>ROUND(ROUND(AF1,0)*CX1,0)</f>
        <v>0</v>
      </c>
      <c r="DH1">
        <f>ROUND(ROUND(AG1,0)*CX1,0)</f>
        <v>0</v>
      </c>
      <c r="DI1">
        <f>ROUND(ROUND(AH1*AL1,0)*CX1,0)</f>
        <v>8009</v>
      </c>
      <c r="DJ1">
        <f>DI1</f>
        <v>8009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ROW(Source!A24)</f>
        <v>24</v>
      </c>
      <c r="B2">
        <v>92872499</v>
      </c>
      <c r="C2">
        <v>92872561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156</v>
      </c>
      <c r="J2" t="s">
        <v>6</v>
      </c>
      <c r="K2" t="s">
        <v>157</v>
      </c>
      <c r="L2">
        <v>1191</v>
      </c>
      <c r="N2">
        <v>1013</v>
      </c>
      <c r="O2" t="s">
        <v>155</v>
      </c>
      <c r="P2" t="s">
        <v>155</v>
      </c>
      <c r="Q2">
        <v>1</v>
      </c>
      <c r="W2">
        <v>0</v>
      </c>
      <c r="X2">
        <v>-1417349443</v>
      </c>
      <c r="Y2">
        <f t="shared" si="0"/>
        <v>0.24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0.24</v>
      </c>
      <c r="AU2" t="s">
        <v>6</v>
      </c>
      <c r="AV2">
        <v>2</v>
      </c>
      <c r="AW2">
        <v>2</v>
      </c>
      <c r="AX2">
        <v>92872574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ROUND(Y2*Source!I24,7)</f>
        <v>9.6000000000000002E-2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6</v>
      </c>
      <c r="DE2" t="s">
        <v>6</v>
      </c>
      <c r="DF2">
        <f>ROUND(ROUND(AE2,0)*CX2,0)</f>
        <v>0</v>
      </c>
      <c r="DG2">
        <f>ROUND(ROUND(AF2,0)*CX2,0)</f>
        <v>0</v>
      </c>
      <c r="DH2">
        <f>ROUND(ROUND(AG2*AK2,0)*CX2,0)</f>
        <v>0</v>
      </c>
      <c r="DI2">
        <f t="shared" ref="DI2:DI11" si="3">ROUND(ROUND(AH2,0)*CX2,0)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ROW(Source!A24)</f>
        <v>24</v>
      </c>
      <c r="B3">
        <v>92872499</v>
      </c>
      <c r="C3">
        <v>92872561</v>
      </c>
      <c r="D3">
        <v>49672708</v>
      </c>
      <c r="E3">
        <v>1</v>
      </c>
      <c r="F3">
        <v>1</v>
      </c>
      <c r="G3">
        <v>1</v>
      </c>
      <c r="H3">
        <v>2</v>
      </c>
      <c r="I3" t="s">
        <v>158</v>
      </c>
      <c r="J3" t="s">
        <v>159</v>
      </c>
      <c r="K3" t="s">
        <v>160</v>
      </c>
      <c r="L3">
        <v>1367</v>
      </c>
      <c r="N3">
        <v>1011</v>
      </c>
      <c r="O3" t="s">
        <v>161</v>
      </c>
      <c r="P3" t="s">
        <v>161</v>
      </c>
      <c r="Q3">
        <v>1</v>
      </c>
      <c r="W3">
        <v>0</v>
      </c>
      <c r="X3">
        <v>208619310</v>
      </c>
      <c r="Y3">
        <f t="shared" si="0"/>
        <v>0.44</v>
      </c>
      <c r="AA3">
        <v>0</v>
      </c>
      <c r="AB3">
        <v>26.72</v>
      </c>
      <c r="AC3">
        <v>0</v>
      </c>
      <c r="AD3">
        <v>0</v>
      </c>
      <c r="AE3">
        <v>0</v>
      </c>
      <c r="AF3">
        <v>1.7</v>
      </c>
      <c r="AG3">
        <v>0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6</v>
      </c>
      <c r="AT3">
        <v>0.44</v>
      </c>
      <c r="AU3" t="s">
        <v>6</v>
      </c>
      <c r="AV3">
        <v>0</v>
      </c>
      <c r="AW3">
        <v>2</v>
      </c>
      <c r="AX3">
        <v>92872575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ROUND(Y3*Source!I24*DO3,7)</f>
        <v>0</v>
      </c>
      <c r="CX3">
        <f>ROUND(Y3*Source!I24,7)</f>
        <v>0.17599999999999999</v>
      </c>
      <c r="CY3">
        <f>AB3</f>
        <v>26.72</v>
      </c>
      <c r="CZ3">
        <f>AF3</f>
        <v>1.7</v>
      </c>
      <c r="DA3">
        <f>AJ3</f>
        <v>15.72</v>
      </c>
      <c r="DB3">
        <f t="shared" si="1"/>
        <v>0.75</v>
      </c>
      <c r="DC3">
        <f t="shared" si="2"/>
        <v>0</v>
      </c>
      <c r="DD3" t="s">
        <v>6</v>
      </c>
      <c r="DE3" t="s">
        <v>6</v>
      </c>
      <c r="DF3">
        <f>ROUND(ROUND(AE3,0)*CX3,0)</f>
        <v>0</v>
      </c>
      <c r="DG3">
        <f>ROUND(ROUND(AF3*AJ3,0)*CX3,0)</f>
        <v>5</v>
      </c>
      <c r="DH3">
        <f>ROUND(ROUND(AG3*AK3,0)*CX3,0)</f>
        <v>0</v>
      </c>
      <c r="DI3">
        <f t="shared" si="3"/>
        <v>0</v>
      </c>
      <c r="DJ3">
        <f>DG3</f>
        <v>5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ROW(Source!A24)</f>
        <v>24</v>
      </c>
      <c r="B4">
        <v>92872499</v>
      </c>
      <c r="C4">
        <v>92872561</v>
      </c>
      <c r="D4">
        <v>49673503</v>
      </c>
      <c r="E4">
        <v>1</v>
      </c>
      <c r="F4">
        <v>1</v>
      </c>
      <c r="G4">
        <v>1</v>
      </c>
      <c r="H4">
        <v>2</v>
      </c>
      <c r="I4" t="s">
        <v>162</v>
      </c>
      <c r="J4" t="s">
        <v>163</v>
      </c>
      <c r="K4" t="s">
        <v>164</v>
      </c>
      <c r="L4">
        <v>1367</v>
      </c>
      <c r="N4">
        <v>1011</v>
      </c>
      <c r="O4" t="s">
        <v>161</v>
      </c>
      <c r="P4" t="s">
        <v>161</v>
      </c>
      <c r="Q4">
        <v>1</v>
      </c>
      <c r="W4">
        <v>0</v>
      </c>
      <c r="X4">
        <v>509054691</v>
      </c>
      <c r="Y4">
        <f t="shared" si="0"/>
        <v>0.24</v>
      </c>
      <c r="AA4">
        <v>0</v>
      </c>
      <c r="AB4">
        <v>1032.96</v>
      </c>
      <c r="AC4">
        <v>520.26</v>
      </c>
      <c r="AD4">
        <v>0</v>
      </c>
      <c r="AE4">
        <v>0</v>
      </c>
      <c r="AF4">
        <v>65.709999999999994</v>
      </c>
      <c r="AG4">
        <v>11.6</v>
      </c>
      <c r="AH4">
        <v>0</v>
      </c>
      <c r="AI4">
        <v>1</v>
      </c>
      <c r="AJ4">
        <v>15.72</v>
      </c>
      <c r="AK4">
        <v>44.85</v>
      </c>
      <c r="AL4">
        <v>1</v>
      </c>
      <c r="AM4">
        <v>4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6</v>
      </c>
      <c r="AT4">
        <v>0.24</v>
      </c>
      <c r="AU4" t="s">
        <v>6</v>
      </c>
      <c r="AV4">
        <v>0</v>
      </c>
      <c r="AW4">
        <v>2</v>
      </c>
      <c r="AX4">
        <v>92872576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ROUND(Y4*Source!I24*DO4,7)</f>
        <v>0</v>
      </c>
      <c r="CX4">
        <f>ROUND(Y4*Source!I24,7)</f>
        <v>9.6000000000000002E-2</v>
      </c>
      <c r="CY4">
        <f>AB4</f>
        <v>1032.96</v>
      </c>
      <c r="CZ4">
        <f>AF4</f>
        <v>65.709999999999994</v>
      </c>
      <c r="DA4">
        <f>AJ4</f>
        <v>15.72</v>
      </c>
      <c r="DB4">
        <f t="shared" si="1"/>
        <v>15.77</v>
      </c>
      <c r="DC4">
        <f t="shared" si="2"/>
        <v>2.78</v>
      </c>
      <c r="DD4" t="s">
        <v>6</v>
      </c>
      <c r="DE4" t="s">
        <v>6</v>
      </c>
      <c r="DF4">
        <f>ROUND(ROUND(AE4,0)*CX4,0)</f>
        <v>0</v>
      </c>
      <c r="DG4">
        <f>ROUND(ROUND(AF4*AJ4,0)*CX4,0)</f>
        <v>99</v>
      </c>
      <c r="DH4">
        <f>ROUND(ROUND(AG4*AK4,0)*CX4,0)</f>
        <v>50</v>
      </c>
      <c r="DI4">
        <f t="shared" si="3"/>
        <v>0</v>
      </c>
      <c r="DJ4">
        <f>DG4</f>
        <v>99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ROW(Source!A24)</f>
        <v>24</v>
      </c>
      <c r="B5">
        <v>92872499</v>
      </c>
      <c r="C5">
        <v>92872561</v>
      </c>
      <c r="D5">
        <v>49523203</v>
      </c>
      <c r="E5">
        <v>1</v>
      </c>
      <c r="F5">
        <v>1</v>
      </c>
      <c r="G5">
        <v>1</v>
      </c>
      <c r="H5">
        <v>3</v>
      </c>
      <c r="I5" t="s">
        <v>165</v>
      </c>
      <c r="J5" t="s">
        <v>166</v>
      </c>
      <c r="K5" t="s">
        <v>167</v>
      </c>
      <c r="L5">
        <v>1339</v>
      </c>
      <c r="N5">
        <v>1007</v>
      </c>
      <c r="O5" t="s">
        <v>20</v>
      </c>
      <c r="P5" t="s">
        <v>20</v>
      </c>
      <c r="Q5">
        <v>1</v>
      </c>
      <c r="W5">
        <v>0</v>
      </c>
      <c r="X5">
        <v>-143474561</v>
      </c>
      <c r="Y5">
        <f t="shared" si="0"/>
        <v>3.2000000000000002E-3</v>
      </c>
      <c r="AA5">
        <v>24.2</v>
      </c>
      <c r="AB5">
        <v>0</v>
      </c>
      <c r="AC5">
        <v>0</v>
      </c>
      <c r="AD5">
        <v>0</v>
      </c>
      <c r="AE5">
        <v>2.44</v>
      </c>
      <c r="AF5">
        <v>0</v>
      </c>
      <c r="AG5">
        <v>0</v>
      </c>
      <c r="AH5">
        <v>0</v>
      </c>
      <c r="AI5">
        <v>9.92</v>
      </c>
      <c r="AJ5">
        <v>1</v>
      </c>
      <c r="AK5">
        <v>1</v>
      </c>
      <c r="AL5">
        <v>1</v>
      </c>
      <c r="AM5">
        <v>4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6</v>
      </c>
      <c r="AT5">
        <v>3.2000000000000002E-3</v>
      </c>
      <c r="AU5" t="s">
        <v>6</v>
      </c>
      <c r="AV5">
        <v>0</v>
      </c>
      <c r="AW5">
        <v>2</v>
      </c>
      <c r="AX5">
        <v>92872577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ROUND(Y5*Source!I24,7)</f>
        <v>1.2800000000000001E-3</v>
      </c>
      <c r="CY5">
        <f t="shared" ref="CY5:CY11" si="4">AA5</f>
        <v>24.2</v>
      </c>
      <c r="CZ5">
        <f t="shared" ref="CZ5:CZ11" si="5">AE5</f>
        <v>2.44</v>
      </c>
      <c r="DA5">
        <f t="shared" ref="DA5:DA11" si="6">AI5</f>
        <v>9.92</v>
      </c>
      <c r="DB5">
        <f t="shared" si="1"/>
        <v>0.01</v>
      </c>
      <c r="DC5">
        <f t="shared" si="2"/>
        <v>0</v>
      </c>
      <c r="DD5" t="s">
        <v>6</v>
      </c>
      <c r="DE5" t="s">
        <v>6</v>
      </c>
      <c r="DF5">
        <f t="shared" ref="DF5:DF11" si="7">ROUND(ROUND(AE5*AI5,0)*CX5,0)</f>
        <v>0</v>
      </c>
      <c r="DG5">
        <f t="shared" ref="DG5:DG13" si="8">ROUND(ROUND(AF5,0)*CX5,0)</f>
        <v>0</v>
      </c>
      <c r="DH5">
        <f t="shared" ref="DH5:DH12" si="9">ROUND(ROUND(AG5,0)*CX5,0)</f>
        <v>0</v>
      </c>
      <c r="DI5">
        <f t="shared" si="3"/>
        <v>0</v>
      </c>
      <c r="DJ5">
        <f t="shared" ref="DJ5:DJ11" si="10">DF5</f>
        <v>0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ROW(Source!A24)</f>
        <v>24</v>
      </c>
      <c r="B6">
        <v>92872499</v>
      </c>
      <c r="C6">
        <v>92872561</v>
      </c>
      <c r="D6">
        <v>49527726</v>
      </c>
      <c r="E6">
        <v>1</v>
      </c>
      <c r="F6">
        <v>1</v>
      </c>
      <c r="G6">
        <v>1</v>
      </c>
      <c r="H6">
        <v>3</v>
      </c>
      <c r="I6" t="s">
        <v>168</v>
      </c>
      <c r="J6" t="s">
        <v>169</v>
      </c>
      <c r="K6" t="s">
        <v>170</v>
      </c>
      <c r="L6">
        <v>1348</v>
      </c>
      <c r="N6">
        <v>1009</v>
      </c>
      <c r="O6" t="s">
        <v>171</v>
      </c>
      <c r="P6" t="s">
        <v>171</v>
      </c>
      <c r="Q6">
        <v>1000</v>
      </c>
      <c r="W6">
        <v>0</v>
      </c>
      <c r="X6">
        <v>1174253204</v>
      </c>
      <c r="Y6">
        <f t="shared" si="0"/>
        <v>1.1000000000000001E-3</v>
      </c>
      <c r="AA6">
        <v>7286.24</v>
      </c>
      <c r="AB6">
        <v>0</v>
      </c>
      <c r="AC6">
        <v>0</v>
      </c>
      <c r="AD6">
        <v>0</v>
      </c>
      <c r="AE6">
        <v>734.5</v>
      </c>
      <c r="AF6">
        <v>0</v>
      </c>
      <c r="AG6">
        <v>0</v>
      </c>
      <c r="AH6">
        <v>0</v>
      </c>
      <c r="AI6">
        <v>9.92</v>
      </c>
      <c r="AJ6">
        <v>1</v>
      </c>
      <c r="AK6">
        <v>1</v>
      </c>
      <c r="AL6">
        <v>1</v>
      </c>
      <c r="AM6">
        <v>4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6</v>
      </c>
      <c r="AT6">
        <v>1.1000000000000001E-3</v>
      </c>
      <c r="AU6" t="s">
        <v>6</v>
      </c>
      <c r="AV6">
        <v>0</v>
      </c>
      <c r="AW6">
        <v>2</v>
      </c>
      <c r="AX6">
        <v>92872578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ROUND(Y6*Source!I24,7)</f>
        <v>4.4000000000000002E-4</v>
      </c>
      <c r="CY6">
        <f t="shared" si="4"/>
        <v>7286.24</v>
      </c>
      <c r="CZ6">
        <f t="shared" si="5"/>
        <v>734.5</v>
      </c>
      <c r="DA6">
        <f t="shared" si="6"/>
        <v>9.92</v>
      </c>
      <c r="DB6">
        <f t="shared" si="1"/>
        <v>0.81</v>
      </c>
      <c r="DC6">
        <f t="shared" si="2"/>
        <v>0</v>
      </c>
      <c r="DD6" t="s">
        <v>6</v>
      </c>
      <c r="DE6" t="s">
        <v>6</v>
      </c>
      <c r="DF6">
        <f t="shared" si="7"/>
        <v>3</v>
      </c>
      <c r="DG6">
        <f t="shared" si="8"/>
        <v>0</v>
      </c>
      <c r="DH6">
        <f t="shared" si="9"/>
        <v>0</v>
      </c>
      <c r="DI6">
        <f t="shared" si="3"/>
        <v>0</v>
      </c>
      <c r="DJ6">
        <f t="shared" si="10"/>
        <v>3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ROW(Source!A24)</f>
        <v>24</v>
      </c>
      <c r="B7">
        <v>92872499</v>
      </c>
      <c r="C7">
        <v>92872561</v>
      </c>
      <c r="D7">
        <v>48061447</v>
      </c>
      <c r="E7">
        <v>1</v>
      </c>
      <c r="F7">
        <v>1</v>
      </c>
      <c r="G7">
        <v>1</v>
      </c>
      <c r="H7">
        <v>3</v>
      </c>
      <c r="I7" t="s">
        <v>29</v>
      </c>
      <c r="J7" t="s">
        <v>31</v>
      </c>
      <c r="K7" t="s">
        <v>30</v>
      </c>
      <c r="L7">
        <v>1339</v>
      </c>
      <c r="N7">
        <v>1007</v>
      </c>
      <c r="O7" t="s">
        <v>20</v>
      </c>
      <c r="P7" t="s">
        <v>20</v>
      </c>
      <c r="Q7">
        <v>1</v>
      </c>
      <c r="W7">
        <v>0</v>
      </c>
      <c r="X7">
        <v>-841973173</v>
      </c>
      <c r="Y7">
        <f t="shared" si="0"/>
        <v>1.04</v>
      </c>
      <c r="AA7">
        <v>6596.8</v>
      </c>
      <c r="AB7">
        <v>0</v>
      </c>
      <c r="AC7">
        <v>0</v>
      </c>
      <c r="AD7">
        <v>0</v>
      </c>
      <c r="AE7">
        <v>665</v>
      </c>
      <c r="AF7">
        <v>0</v>
      </c>
      <c r="AG7">
        <v>0</v>
      </c>
      <c r="AH7">
        <v>0</v>
      </c>
      <c r="AI7">
        <v>9.92</v>
      </c>
      <c r="AJ7">
        <v>1</v>
      </c>
      <c r="AK7">
        <v>1</v>
      </c>
      <c r="AL7">
        <v>1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 t="s">
        <v>6</v>
      </c>
      <c r="AT7">
        <v>1.04</v>
      </c>
      <c r="AU7" t="s">
        <v>6</v>
      </c>
      <c r="AV7">
        <v>0</v>
      </c>
      <c r="AW7">
        <v>1</v>
      </c>
      <c r="AX7">
        <v>-1</v>
      </c>
      <c r="AY7">
        <v>0</v>
      </c>
      <c r="AZ7">
        <v>0</v>
      </c>
      <c r="BA7" t="s">
        <v>6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ROUND(Y7*Source!I24,7)</f>
        <v>0.41599999999999998</v>
      </c>
      <c r="CY7">
        <f t="shared" si="4"/>
        <v>6596.8</v>
      </c>
      <c r="CZ7">
        <f t="shared" si="5"/>
        <v>665</v>
      </c>
      <c r="DA7">
        <f t="shared" si="6"/>
        <v>9.92</v>
      </c>
      <c r="DB7">
        <f t="shared" si="1"/>
        <v>691.6</v>
      </c>
      <c r="DC7">
        <f t="shared" si="2"/>
        <v>0</v>
      </c>
      <c r="DD7" t="s">
        <v>6</v>
      </c>
      <c r="DE7" t="s">
        <v>6</v>
      </c>
      <c r="DF7">
        <f t="shared" si="7"/>
        <v>2744</v>
      </c>
      <c r="DG7">
        <f t="shared" si="8"/>
        <v>0</v>
      </c>
      <c r="DH7">
        <f t="shared" si="9"/>
        <v>0</v>
      </c>
      <c r="DI7">
        <f t="shared" si="3"/>
        <v>0</v>
      </c>
      <c r="DJ7">
        <f t="shared" si="10"/>
        <v>2744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ROW(Source!A24)</f>
        <v>24</v>
      </c>
      <c r="B8">
        <v>92872499</v>
      </c>
      <c r="C8">
        <v>92872561</v>
      </c>
      <c r="D8">
        <v>49542609</v>
      </c>
      <c r="E8">
        <v>1</v>
      </c>
      <c r="F8">
        <v>1</v>
      </c>
      <c r="G8">
        <v>1</v>
      </c>
      <c r="H8">
        <v>3</v>
      </c>
      <c r="I8" t="s">
        <v>172</v>
      </c>
      <c r="J8" t="s">
        <v>173</v>
      </c>
      <c r="K8" t="s">
        <v>174</v>
      </c>
      <c r="L8">
        <v>1348</v>
      </c>
      <c r="N8">
        <v>1009</v>
      </c>
      <c r="O8" t="s">
        <v>171</v>
      </c>
      <c r="P8" t="s">
        <v>171</v>
      </c>
      <c r="Q8">
        <v>1000</v>
      </c>
      <c r="W8">
        <v>0</v>
      </c>
      <c r="X8">
        <v>2041074766</v>
      </c>
      <c r="Y8">
        <f t="shared" si="0"/>
        <v>5.0000000000000001E-4</v>
      </c>
      <c r="AA8">
        <v>101184</v>
      </c>
      <c r="AB8">
        <v>0</v>
      </c>
      <c r="AC8">
        <v>0</v>
      </c>
      <c r="AD8">
        <v>0</v>
      </c>
      <c r="AE8">
        <v>10200</v>
      </c>
      <c r="AF8">
        <v>0</v>
      </c>
      <c r="AG8">
        <v>0</v>
      </c>
      <c r="AH8">
        <v>0</v>
      </c>
      <c r="AI8">
        <v>9.92</v>
      </c>
      <c r="AJ8">
        <v>1</v>
      </c>
      <c r="AK8">
        <v>1</v>
      </c>
      <c r="AL8">
        <v>1</v>
      </c>
      <c r="AM8">
        <v>4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6</v>
      </c>
      <c r="AT8">
        <v>5.0000000000000001E-4</v>
      </c>
      <c r="AU8" t="s">
        <v>6</v>
      </c>
      <c r="AV8">
        <v>0</v>
      </c>
      <c r="AW8">
        <v>2</v>
      </c>
      <c r="AX8">
        <v>92872580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ROUND(Y8*Source!I24,7)</f>
        <v>2.0000000000000001E-4</v>
      </c>
      <c r="CY8">
        <f t="shared" si="4"/>
        <v>101184</v>
      </c>
      <c r="CZ8">
        <f t="shared" si="5"/>
        <v>10200</v>
      </c>
      <c r="DA8">
        <f t="shared" si="6"/>
        <v>9.92</v>
      </c>
      <c r="DB8">
        <f t="shared" si="1"/>
        <v>5.0999999999999996</v>
      </c>
      <c r="DC8">
        <f t="shared" si="2"/>
        <v>0</v>
      </c>
      <c r="DD8" t="s">
        <v>6</v>
      </c>
      <c r="DE8" t="s">
        <v>6</v>
      </c>
      <c r="DF8">
        <f t="shared" si="7"/>
        <v>20</v>
      </c>
      <c r="DG8">
        <f t="shared" si="8"/>
        <v>0</v>
      </c>
      <c r="DH8">
        <f t="shared" si="9"/>
        <v>0</v>
      </c>
      <c r="DI8">
        <f t="shared" si="3"/>
        <v>0</v>
      </c>
      <c r="DJ8">
        <f t="shared" si="10"/>
        <v>20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ROW(Source!A24)</f>
        <v>24</v>
      </c>
      <c r="B9">
        <v>92872499</v>
      </c>
      <c r="C9">
        <v>92872561</v>
      </c>
      <c r="D9">
        <v>49542647</v>
      </c>
      <c r="E9">
        <v>1</v>
      </c>
      <c r="F9">
        <v>1</v>
      </c>
      <c r="G9">
        <v>1</v>
      </c>
      <c r="H9">
        <v>3</v>
      </c>
      <c r="I9" t="s">
        <v>175</v>
      </c>
      <c r="J9" t="s">
        <v>176</v>
      </c>
      <c r="K9" t="s">
        <v>177</v>
      </c>
      <c r="L9">
        <v>1348</v>
      </c>
      <c r="N9">
        <v>1009</v>
      </c>
      <c r="O9" t="s">
        <v>171</v>
      </c>
      <c r="P9" t="s">
        <v>171</v>
      </c>
      <c r="Q9">
        <v>1000</v>
      </c>
      <c r="W9">
        <v>0</v>
      </c>
      <c r="X9">
        <v>-120483918</v>
      </c>
      <c r="Y9">
        <f t="shared" si="0"/>
        <v>9.4999999999999998E-3</v>
      </c>
      <c r="AA9">
        <v>44195.58</v>
      </c>
      <c r="AB9">
        <v>0</v>
      </c>
      <c r="AC9">
        <v>0</v>
      </c>
      <c r="AD9">
        <v>0</v>
      </c>
      <c r="AE9">
        <v>4455.2</v>
      </c>
      <c r="AF9">
        <v>0</v>
      </c>
      <c r="AG9">
        <v>0</v>
      </c>
      <c r="AH9">
        <v>0</v>
      </c>
      <c r="AI9">
        <v>9.92</v>
      </c>
      <c r="AJ9">
        <v>1</v>
      </c>
      <c r="AK9">
        <v>1</v>
      </c>
      <c r="AL9">
        <v>1</v>
      </c>
      <c r="AM9">
        <v>4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6</v>
      </c>
      <c r="AT9">
        <v>9.4999999999999998E-3</v>
      </c>
      <c r="AU9" t="s">
        <v>6</v>
      </c>
      <c r="AV9">
        <v>0</v>
      </c>
      <c r="AW9">
        <v>2</v>
      </c>
      <c r="AX9">
        <v>92872581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ROUND(Y9*Source!I24,7)</f>
        <v>3.8E-3</v>
      </c>
      <c r="CY9">
        <f t="shared" si="4"/>
        <v>44195.58</v>
      </c>
      <c r="CZ9">
        <f t="shared" si="5"/>
        <v>4455.2</v>
      </c>
      <c r="DA9">
        <f t="shared" si="6"/>
        <v>9.92</v>
      </c>
      <c r="DB9">
        <f t="shared" si="1"/>
        <v>42.32</v>
      </c>
      <c r="DC9">
        <f t="shared" si="2"/>
        <v>0</v>
      </c>
      <c r="DD9" t="s">
        <v>6</v>
      </c>
      <c r="DE9" t="s">
        <v>6</v>
      </c>
      <c r="DF9">
        <f t="shared" si="7"/>
        <v>168</v>
      </c>
      <c r="DG9">
        <f t="shared" si="8"/>
        <v>0</v>
      </c>
      <c r="DH9">
        <f t="shared" si="9"/>
        <v>0</v>
      </c>
      <c r="DI9">
        <f t="shared" si="3"/>
        <v>0</v>
      </c>
      <c r="DJ9">
        <f t="shared" si="10"/>
        <v>168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ROW(Source!A24)</f>
        <v>24</v>
      </c>
      <c r="B10">
        <v>92872499</v>
      </c>
      <c r="C10">
        <v>92872561</v>
      </c>
      <c r="D10">
        <v>49543601</v>
      </c>
      <c r="E10">
        <v>1</v>
      </c>
      <c r="F10">
        <v>1</v>
      </c>
      <c r="G10">
        <v>1</v>
      </c>
      <c r="H10">
        <v>3</v>
      </c>
      <c r="I10" t="s">
        <v>178</v>
      </c>
      <c r="J10" t="s">
        <v>179</v>
      </c>
      <c r="K10" t="s">
        <v>180</v>
      </c>
      <c r="L10">
        <v>1348</v>
      </c>
      <c r="N10">
        <v>1009</v>
      </c>
      <c r="O10" t="s">
        <v>171</v>
      </c>
      <c r="P10" t="s">
        <v>171</v>
      </c>
      <c r="Q10">
        <v>1000</v>
      </c>
      <c r="W10">
        <v>0</v>
      </c>
      <c r="X10">
        <v>1291003592</v>
      </c>
      <c r="Y10">
        <f t="shared" si="0"/>
        <v>7.0000000000000007E-2</v>
      </c>
      <c r="AA10">
        <v>56048</v>
      </c>
      <c r="AB10">
        <v>0</v>
      </c>
      <c r="AC10">
        <v>0</v>
      </c>
      <c r="AD10">
        <v>0</v>
      </c>
      <c r="AE10">
        <v>5650</v>
      </c>
      <c r="AF10">
        <v>0</v>
      </c>
      <c r="AG10">
        <v>0</v>
      </c>
      <c r="AH10">
        <v>0</v>
      </c>
      <c r="AI10">
        <v>9.92</v>
      </c>
      <c r="AJ10">
        <v>1</v>
      </c>
      <c r="AK10">
        <v>1</v>
      </c>
      <c r="AL10">
        <v>1</v>
      </c>
      <c r="AM10">
        <v>4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6</v>
      </c>
      <c r="AT10">
        <v>7.0000000000000007E-2</v>
      </c>
      <c r="AU10" t="s">
        <v>6</v>
      </c>
      <c r="AV10">
        <v>0</v>
      </c>
      <c r="AW10">
        <v>2</v>
      </c>
      <c r="AX10">
        <v>92872582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ROUND(Y10*Source!I24,7)</f>
        <v>2.8000000000000001E-2</v>
      </c>
      <c r="CY10">
        <f t="shared" si="4"/>
        <v>56048</v>
      </c>
      <c r="CZ10">
        <f t="shared" si="5"/>
        <v>5650</v>
      </c>
      <c r="DA10">
        <f t="shared" si="6"/>
        <v>9.92</v>
      </c>
      <c r="DB10">
        <f t="shared" si="1"/>
        <v>395.5</v>
      </c>
      <c r="DC10">
        <f t="shared" si="2"/>
        <v>0</v>
      </c>
      <c r="DD10" t="s">
        <v>6</v>
      </c>
      <c r="DE10" t="s">
        <v>6</v>
      </c>
      <c r="DF10">
        <f t="shared" si="7"/>
        <v>1569</v>
      </c>
      <c r="DG10">
        <f t="shared" si="8"/>
        <v>0</v>
      </c>
      <c r="DH10">
        <f t="shared" si="9"/>
        <v>0</v>
      </c>
      <c r="DI10">
        <f t="shared" si="3"/>
        <v>0</v>
      </c>
      <c r="DJ10">
        <f t="shared" si="10"/>
        <v>1569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ROW(Source!A24)</f>
        <v>24</v>
      </c>
      <c r="B11">
        <v>92872499</v>
      </c>
      <c r="C11">
        <v>92872561</v>
      </c>
      <c r="D11">
        <v>49546817</v>
      </c>
      <c r="E11">
        <v>1</v>
      </c>
      <c r="F11">
        <v>1</v>
      </c>
      <c r="G11">
        <v>1</v>
      </c>
      <c r="H11">
        <v>3</v>
      </c>
      <c r="I11" t="s">
        <v>181</v>
      </c>
      <c r="J11" t="s">
        <v>182</v>
      </c>
      <c r="K11" t="s">
        <v>183</v>
      </c>
      <c r="L11">
        <v>1339</v>
      </c>
      <c r="N11">
        <v>1007</v>
      </c>
      <c r="O11" t="s">
        <v>20</v>
      </c>
      <c r="P11" t="s">
        <v>20</v>
      </c>
      <c r="Q11">
        <v>1</v>
      </c>
      <c r="W11">
        <v>0</v>
      </c>
      <c r="X11">
        <v>-330517304</v>
      </c>
      <c r="Y11">
        <f t="shared" si="0"/>
        <v>0.09</v>
      </c>
      <c r="AA11">
        <v>11457.6</v>
      </c>
      <c r="AB11">
        <v>0</v>
      </c>
      <c r="AC11">
        <v>0</v>
      </c>
      <c r="AD11">
        <v>0</v>
      </c>
      <c r="AE11">
        <v>1155</v>
      </c>
      <c r="AF11">
        <v>0</v>
      </c>
      <c r="AG11">
        <v>0</v>
      </c>
      <c r="AH11">
        <v>0</v>
      </c>
      <c r="AI11">
        <v>9.92</v>
      </c>
      <c r="AJ11">
        <v>1</v>
      </c>
      <c r="AK11">
        <v>1</v>
      </c>
      <c r="AL11">
        <v>1</v>
      </c>
      <c r="AM11">
        <v>4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6</v>
      </c>
      <c r="AT11">
        <v>0.09</v>
      </c>
      <c r="AU11" t="s">
        <v>6</v>
      </c>
      <c r="AV11">
        <v>0</v>
      </c>
      <c r="AW11">
        <v>2</v>
      </c>
      <c r="AX11">
        <v>92872583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ROUND(Y11*Source!I24,7)</f>
        <v>3.5999999999999997E-2</v>
      </c>
      <c r="CY11">
        <f t="shared" si="4"/>
        <v>11457.6</v>
      </c>
      <c r="CZ11">
        <f t="shared" si="5"/>
        <v>1155</v>
      </c>
      <c r="DA11">
        <f t="shared" si="6"/>
        <v>9.92</v>
      </c>
      <c r="DB11">
        <f t="shared" si="1"/>
        <v>103.95</v>
      </c>
      <c r="DC11">
        <f t="shared" si="2"/>
        <v>0</v>
      </c>
      <c r="DD11" t="s">
        <v>6</v>
      </c>
      <c r="DE11" t="s">
        <v>6</v>
      </c>
      <c r="DF11">
        <f t="shared" si="7"/>
        <v>412</v>
      </c>
      <c r="DG11">
        <f t="shared" si="8"/>
        <v>0</v>
      </c>
      <c r="DH11">
        <f t="shared" si="9"/>
        <v>0</v>
      </c>
      <c r="DI11">
        <f t="shared" si="3"/>
        <v>0</v>
      </c>
      <c r="DJ11">
        <f t="shared" si="10"/>
        <v>412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ROW(Source!A26)</f>
        <v>26</v>
      </c>
      <c r="B12">
        <v>92872499</v>
      </c>
      <c r="C12">
        <v>92872585</v>
      </c>
      <c r="D12">
        <v>49510695</v>
      </c>
      <c r="E12">
        <v>70</v>
      </c>
      <c r="F12">
        <v>1</v>
      </c>
      <c r="G12">
        <v>1</v>
      </c>
      <c r="H12">
        <v>1</v>
      </c>
      <c r="I12" t="s">
        <v>153</v>
      </c>
      <c r="J12" t="s">
        <v>6</v>
      </c>
      <c r="K12" t="s">
        <v>154</v>
      </c>
      <c r="L12">
        <v>1191</v>
      </c>
      <c r="N12">
        <v>1013</v>
      </c>
      <c r="O12" t="s">
        <v>155</v>
      </c>
      <c r="P12" t="s">
        <v>155</v>
      </c>
      <c r="Q12">
        <v>1</v>
      </c>
      <c r="W12">
        <v>0</v>
      </c>
      <c r="X12">
        <v>-844220143</v>
      </c>
      <c r="Y12">
        <f t="shared" si="0"/>
        <v>55.16</v>
      </c>
      <c r="AA12">
        <v>0</v>
      </c>
      <c r="AB12">
        <v>0</v>
      </c>
      <c r="AC12">
        <v>0</v>
      </c>
      <c r="AD12">
        <v>362.84</v>
      </c>
      <c r="AE12">
        <v>0</v>
      </c>
      <c r="AF12">
        <v>0</v>
      </c>
      <c r="AG12">
        <v>0</v>
      </c>
      <c r="AH12">
        <v>8.09</v>
      </c>
      <c r="AI12">
        <v>1</v>
      </c>
      <c r="AJ12">
        <v>1</v>
      </c>
      <c r="AK12">
        <v>1</v>
      </c>
      <c r="AL12">
        <v>44.85</v>
      </c>
      <c r="AM12">
        <v>4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6</v>
      </c>
      <c r="AT12">
        <v>55.16</v>
      </c>
      <c r="AU12" t="s">
        <v>6</v>
      </c>
      <c r="AV12">
        <v>1</v>
      </c>
      <c r="AW12">
        <v>2</v>
      </c>
      <c r="AX12">
        <v>92872597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ROUND(AT12*Source!I26*AH12*AL12,0)</f>
        <v>400</v>
      </c>
      <c r="CV12">
        <f>ROUND(Y12*Source!I26,7)</f>
        <v>1.1032</v>
      </c>
      <c r="CW12">
        <v>0</v>
      </c>
      <c r="CX12">
        <f>ROUND(Y12*Source!I26,7)</f>
        <v>1.1032</v>
      </c>
      <c r="CY12">
        <f>AD12</f>
        <v>362.84</v>
      </c>
      <c r="CZ12">
        <f>AH12</f>
        <v>8.09</v>
      </c>
      <c r="DA12">
        <f>AL12</f>
        <v>44.85</v>
      </c>
      <c r="DB12">
        <f t="shared" si="1"/>
        <v>446.24</v>
      </c>
      <c r="DC12">
        <f t="shared" si="2"/>
        <v>0</v>
      </c>
      <c r="DD12" t="s">
        <v>6</v>
      </c>
      <c r="DE12" t="s">
        <v>6</v>
      </c>
      <c r="DF12">
        <f>ROUND(ROUND(AE12,0)*CX12,0)</f>
        <v>0</v>
      </c>
      <c r="DG12">
        <f t="shared" si="8"/>
        <v>0</v>
      </c>
      <c r="DH12">
        <f t="shared" si="9"/>
        <v>0</v>
      </c>
      <c r="DI12">
        <f>ROUND(ROUND(AH12*AL12,0)*CX12,0)</f>
        <v>400</v>
      </c>
      <c r="DJ12">
        <f>DI12</f>
        <v>400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ROW(Source!A26)</f>
        <v>26</v>
      </c>
      <c r="B13">
        <v>92872499</v>
      </c>
      <c r="C13">
        <v>92872585</v>
      </c>
      <c r="D13">
        <v>49510905</v>
      </c>
      <c r="E13">
        <v>70</v>
      </c>
      <c r="F13">
        <v>1</v>
      </c>
      <c r="G13">
        <v>1</v>
      </c>
      <c r="H13">
        <v>1</v>
      </c>
      <c r="I13" t="s">
        <v>156</v>
      </c>
      <c r="J13" t="s">
        <v>6</v>
      </c>
      <c r="K13" t="s">
        <v>157</v>
      </c>
      <c r="L13">
        <v>1191</v>
      </c>
      <c r="N13">
        <v>1013</v>
      </c>
      <c r="O13" t="s">
        <v>155</v>
      </c>
      <c r="P13" t="s">
        <v>155</v>
      </c>
      <c r="Q13">
        <v>1</v>
      </c>
      <c r="W13">
        <v>0</v>
      </c>
      <c r="X13">
        <v>-1417349443</v>
      </c>
      <c r="Y13">
        <f t="shared" si="0"/>
        <v>0.24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44.85</v>
      </c>
      <c r="AL13">
        <v>1</v>
      </c>
      <c r="AM13">
        <v>4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6</v>
      </c>
      <c r="AT13">
        <v>0.24</v>
      </c>
      <c r="AU13" t="s">
        <v>6</v>
      </c>
      <c r="AV13">
        <v>2</v>
      </c>
      <c r="AW13">
        <v>2</v>
      </c>
      <c r="AX13">
        <v>92872598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ROUND(Y13*Source!I26,7)</f>
        <v>4.7999999999999996E-3</v>
      </c>
      <c r="CY13">
        <f>AD13</f>
        <v>0</v>
      </c>
      <c r="CZ13">
        <f>AH13</f>
        <v>0</v>
      </c>
      <c r="DA13">
        <f>AL13</f>
        <v>1</v>
      </c>
      <c r="DB13">
        <f t="shared" si="1"/>
        <v>0</v>
      </c>
      <c r="DC13">
        <f t="shared" si="2"/>
        <v>0</v>
      </c>
      <c r="DD13" t="s">
        <v>6</v>
      </c>
      <c r="DE13" t="s">
        <v>6</v>
      </c>
      <c r="DF13">
        <f>ROUND(ROUND(AE13,0)*CX13,0)</f>
        <v>0</v>
      </c>
      <c r="DG13">
        <f t="shared" si="8"/>
        <v>0</v>
      </c>
      <c r="DH13">
        <f>ROUND(ROUND(AG13*AK13,0)*CX13,0)</f>
        <v>0</v>
      </c>
      <c r="DI13">
        <f t="shared" ref="DI13:DI22" si="11">ROUND(ROUND(AH13,0)*CX13,0)</f>
        <v>0</v>
      </c>
      <c r="DJ13">
        <f>DI13</f>
        <v>0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ROW(Source!A26)</f>
        <v>26</v>
      </c>
      <c r="B14">
        <v>92872499</v>
      </c>
      <c r="C14">
        <v>92872585</v>
      </c>
      <c r="D14">
        <v>49672708</v>
      </c>
      <c r="E14">
        <v>1</v>
      </c>
      <c r="F14">
        <v>1</v>
      </c>
      <c r="G14">
        <v>1</v>
      </c>
      <c r="H14">
        <v>2</v>
      </c>
      <c r="I14" t="s">
        <v>158</v>
      </c>
      <c r="J14" t="s">
        <v>159</v>
      </c>
      <c r="K14" t="s">
        <v>160</v>
      </c>
      <c r="L14">
        <v>1367</v>
      </c>
      <c r="N14">
        <v>1011</v>
      </c>
      <c r="O14" t="s">
        <v>161</v>
      </c>
      <c r="P14" t="s">
        <v>161</v>
      </c>
      <c r="Q14">
        <v>1</v>
      </c>
      <c r="W14">
        <v>0</v>
      </c>
      <c r="X14">
        <v>208619310</v>
      </c>
      <c r="Y14">
        <f t="shared" si="0"/>
        <v>0.44</v>
      </c>
      <c r="AA14">
        <v>0</v>
      </c>
      <c r="AB14">
        <v>26.72</v>
      </c>
      <c r="AC14">
        <v>0</v>
      </c>
      <c r="AD14">
        <v>0</v>
      </c>
      <c r="AE14">
        <v>0</v>
      </c>
      <c r="AF14">
        <v>1.7</v>
      </c>
      <c r="AG14">
        <v>0</v>
      </c>
      <c r="AH14">
        <v>0</v>
      </c>
      <c r="AI14">
        <v>1</v>
      </c>
      <c r="AJ14">
        <v>15.72</v>
      </c>
      <c r="AK14">
        <v>44.85</v>
      </c>
      <c r="AL14">
        <v>1</v>
      </c>
      <c r="AM14">
        <v>4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6</v>
      </c>
      <c r="AT14">
        <v>0.44</v>
      </c>
      <c r="AU14" t="s">
        <v>6</v>
      </c>
      <c r="AV14">
        <v>0</v>
      </c>
      <c r="AW14">
        <v>2</v>
      </c>
      <c r="AX14">
        <v>92872599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ROUND(Y14*Source!I26*DO14,7)</f>
        <v>0</v>
      </c>
      <c r="CX14">
        <f>ROUND(Y14*Source!I26,7)</f>
        <v>8.8000000000000005E-3</v>
      </c>
      <c r="CY14">
        <f>AB14</f>
        <v>26.72</v>
      </c>
      <c r="CZ14">
        <f>AF14</f>
        <v>1.7</v>
      </c>
      <c r="DA14">
        <f>AJ14</f>
        <v>15.72</v>
      </c>
      <c r="DB14">
        <f t="shared" si="1"/>
        <v>0.75</v>
      </c>
      <c r="DC14">
        <f t="shared" si="2"/>
        <v>0</v>
      </c>
      <c r="DD14" t="s">
        <v>6</v>
      </c>
      <c r="DE14" t="s">
        <v>6</v>
      </c>
      <c r="DF14">
        <f>ROUND(ROUND(AE14,0)*CX14,0)</f>
        <v>0</v>
      </c>
      <c r="DG14">
        <f>ROUND(ROUND(AF14*AJ14,0)*CX14,0)</f>
        <v>0</v>
      </c>
      <c r="DH14">
        <f>ROUND(ROUND(AG14*AK14,0)*CX14,0)</f>
        <v>0</v>
      </c>
      <c r="DI14">
        <f t="shared" si="11"/>
        <v>0</v>
      </c>
      <c r="DJ14">
        <f>DG14</f>
        <v>0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ROW(Source!A26)</f>
        <v>26</v>
      </c>
      <c r="B15">
        <v>92872499</v>
      </c>
      <c r="C15">
        <v>92872585</v>
      </c>
      <c r="D15">
        <v>49673503</v>
      </c>
      <c r="E15">
        <v>1</v>
      </c>
      <c r="F15">
        <v>1</v>
      </c>
      <c r="G15">
        <v>1</v>
      </c>
      <c r="H15">
        <v>2</v>
      </c>
      <c r="I15" t="s">
        <v>162</v>
      </c>
      <c r="J15" t="s">
        <v>163</v>
      </c>
      <c r="K15" t="s">
        <v>164</v>
      </c>
      <c r="L15">
        <v>1367</v>
      </c>
      <c r="N15">
        <v>1011</v>
      </c>
      <c r="O15" t="s">
        <v>161</v>
      </c>
      <c r="P15" t="s">
        <v>161</v>
      </c>
      <c r="Q15">
        <v>1</v>
      </c>
      <c r="W15">
        <v>0</v>
      </c>
      <c r="X15">
        <v>509054691</v>
      </c>
      <c r="Y15">
        <f t="shared" si="0"/>
        <v>0.24</v>
      </c>
      <c r="AA15">
        <v>0</v>
      </c>
      <c r="AB15">
        <v>1032.96</v>
      </c>
      <c r="AC15">
        <v>520.26</v>
      </c>
      <c r="AD15">
        <v>0</v>
      </c>
      <c r="AE15">
        <v>0</v>
      </c>
      <c r="AF15">
        <v>65.709999999999994</v>
      </c>
      <c r="AG15">
        <v>11.6</v>
      </c>
      <c r="AH15">
        <v>0</v>
      </c>
      <c r="AI15">
        <v>1</v>
      </c>
      <c r="AJ15">
        <v>15.72</v>
      </c>
      <c r="AK15">
        <v>44.85</v>
      </c>
      <c r="AL15">
        <v>1</v>
      </c>
      <c r="AM15">
        <v>4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6</v>
      </c>
      <c r="AT15">
        <v>0.24</v>
      </c>
      <c r="AU15" t="s">
        <v>6</v>
      </c>
      <c r="AV15">
        <v>0</v>
      </c>
      <c r="AW15">
        <v>2</v>
      </c>
      <c r="AX15">
        <v>92872600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ROUND(Y15*Source!I26*DO15,7)</f>
        <v>0</v>
      </c>
      <c r="CX15">
        <f>ROUND(Y15*Source!I26,7)</f>
        <v>4.7999999999999996E-3</v>
      </c>
      <c r="CY15">
        <f>AB15</f>
        <v>1032.96</v>
      </c>
      <c r="CZ15">
        <f>AF15</f>
        <v>65.709999999999994</v>
      </c>
      <c r="DA15">
        <f>AJ15</f>
        <v>15.72</v>
      </c>
      <c r="DB15">
        <f t="shared" si="1"/>
        <v>15.77</v>
      </c>
      <c r="DC15">
        <f t="shared" si="2"/>
        <v>2.78</v>
      </c>
      <c r="DD15" t="s">
        <v>6</v>
      </c>
      <c r="DE15" t="s">
        <v>6</v>
      </c>
      <c r="DF15">
        <f>ROUND(ROUND(AE15,0)*CX15,0)</f>
        <v>0</v>
      </c>
      <c r="DG15">
        <f>ROUND(ROUND(AF15*AJ15,0)*CX15,0)</f>
        <v>5</v>
      </c>
      <c r="DH15">
        <f>ROUND(ROUND(AG15*AK15,0)*CX15,0)</f>
        <v>2</v>
      </c>
      <c r="DI15">
        <f t="shared" si="11"/>
        <v>0</v>
      </c>
      <c r="DJ15">
        <f>DG15</f>
        <v>5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ROW(Source!A26)</f>
        <v>26</v>
      </c>
      <c r="B16">
        <v>92872499</v>
      </c>
      <c r="C16">
        <v>92872585</v>
      </c>
      <c r="D16">
        <v>49523203</v>
      </c>
      <c r="E16">
        <v>1</v>
      </c>
      <c r="F16">
        <v>1</v>
      </c>
      <c r="G16">
        <v>1</v>
      </c>
      <c r="H16">
        <v>3</v>
      </c>
      <c r="I16" t="s">
        <v>165</v>
      </c>
      <c r="J16" t="s">
        <v>166</v>
      </c>
      <c r="K16" t="s">
        <v>167</v>
      </c>
      <c r="L16">
        <v>1339</v>
      </c>
      <c r="N16">
        <v>1007</v>
      </c>
      <c r="O16" t="s">
        <v>20</v>
      </c>
      <c r="P16" t="s">
        <v>20</v>
      </c>
      <c r="Q16">
        <v>1</v>
      </c>
      <c r="W16">
        <v>0</v>
      </c>
      <c r="X16">
        <v>-143474561</v>
      </c>
      <c r="Y16">
        <f t="shared" si="0"/>
        <v>3.2000000000000002E-3</v>
      </c>
      <c r="AA16">
        <v>24.2</v>
      </c>
      <c r="AB16">
        <v>0</v>
      </c>
      <c r="AC16">
        <v>0</v>
      </c>
      <c r="AD16">
        <v>0</v>
      </c>
      <c r="AE16">
        <v>2.44</v>
      </c>
      <c r="AF16">
        <v>0</v>
      </c>
      <c r="AG16">
        <v>0</v>
      </c>
      <c r="AH16">
        <v>0</v>
      </c>
      <c r="AI16">
        <v>9.92</v>
      </c>
      <c r="AJ16">
        <v>1</v>
      </c>
      <c r="AK16">
        <v>1</v>
      </c>
      <c r="AL16">
        <v>1</v>
      </c>
      <c r="AM16">
        <v>4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6</v>
      </c>
      <c r="AT16">
        <v>3.2000000000000002E-3</v>
      </c>
      <c r="AU16" t="s">
        <v>6</v>
      </c>
      <c r="AV16">
        <v>0</v>
      </c>
      <c r="AW16">
        <v>2</v>
      </c>
      <c r="AX16">
        <v>92872601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ROUND(Y16*Source!I26,7)</f>
        <v>6.3999999999999997E-5</v>
      </c>
      <c r="CY16">
        <f t="shared" ref="CY16:CY22" si="12">AA16</f>
        <v>24.2</v>
      </c>
      <c r="CZ16">
        <f t="shared" ref="CZ16:CZ22" si="13">AE16</f>
        <v>2.44</v>
      </c>
      <c r="DA16">
        <f t="shared" ref="DA16:DA22" si="14">AI16</f>
        <v>9.92</v>
      </c>
      <c r="DB16">
        <f t="shared" si="1"/>
        <v>0.01</v>
      </c>
      <c r="DC16">
        <f t="shared" si="2"/>
        <v>0</v>
      </c>
      <c r="DD16" t="s">
        <v>6</v>
      </c>
      <c r="DE16" t="s">
        <v>6</v>
      </c>
      <c r="DF16">
        <f t="shared" ref="DF16:DF22" si="15">ROUND(ROUND(AE16*AI16,0)*CX16,0)</f>
        <v>0</v>
      </c>
      <c r="DG16">
        <f t="shared" ref="DG16:DG22" si="16">ROUND(ROUND(AF16,0)*CX16,0)</f>
        <v>0</v>
      </c>
      <c r="DH16">
        <f t="shared" ref="DH16:DH22" si="17">ROUND(ROUND(AG16,0)*CX16,0)</f>
        <v>0</v>
      </c>
      <c r="DI16">
        <f t="shared" si="11"/>
        <v>0</v>
      </c>
      <c r="DJ16">
        <f t="shared" ref="DJ16:DJ22" si="18">DF16</f>
        <v>0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ROW(Source!A26)</f>
        <v>26</v>
      </c>
      <c r="B17">
        <v>92872499</v>
      </c>
      <c r="C17">
        <v>92872585</v>
      </c>
      <c r="D17">
        <v>49527726</v>
      </c>
      <c r="E17">
        <v>1</v>
      </c>
      <c r="F17">
        <v>1</v>
      </c>
      <c r="G17">
        <v>1</v>
      </c>
      <c r="H17">
        <v>3</v>
      </c>
      <c r="I17" t="s">
        <v>168</v>
      </c>
      <c r="J17" t="s">
        <v>169</v>
      </c>
      <c r="K17" t="s">
        <v>170</v>
      </c>
      <c r="L17">
        <v>1348</v>
      </c>
      <c r="N17">
        <v>1009</v>
      </c>
      <c r="O17" t="s">
        <v>171</v>
      </c>
      <c r="P17" t="s">
        <v>171</v>
      </c>
      <c r="Q17">
        <v>1000</v>
      </c>
      <c r="W17">
        <v>0</v>
      </c>
      <c r="X17">
        <v>1174253204</v>
      </c>
      <c r="Y17">
        <f t="shared" si="0"/>
        <v>1.1000000000000001E-3</v>
      </c>
      <c r="AA17">
        <v>7286.24</v>
      </c>
      <c r="AB17">
        <v>0</v>
      </c>
      <c r="AC17">
        <v>0</v>
      </c>
      <c r="AD17">
        <v>0</v>
      </c>
      <c r="AE17">
        <v>734.5</v>
      </c>
      <c r="AF17">
        <v>0</v>
      </c>
      <c r="AG17">
        <v>0</v>
      </c>
      <c r="AH17">
        <v>0</v>
      </c>
      <c r="AI17">
        <v>9.92</v>
      </c>
      <c r="AJ17">
        <v>1</v>
      </c>
      <c r="AK17">
        <v>1</v>
      </c>
      <c r="AL17">
        <v>1</v>
      </c>
      <c r="AM17">
        <v>4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6</v>
      </c>
      <c r="AT17">
        <v>1.1000000000000001E-3</v>
      </c>
      <c r="AU17" t="s">
        <v>6</v>
      </c>
      <c r="AV17">
        <v>0</v>
      </c>
      <c r="AW17">
        <v>2</v>
      </c>
      <c r="AX17">
        <v>92872602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ROUND(Y17*Source!I26,7)</f>
        <v>2.1999999999999999E-5</v>
      </c>
      <c r="CY17">
        <f t="shared" si="12"/>
        <v>7286.24</v>
      </c>
      <c r="CZ17">
        <f t="shared" si="13"/>
        <v>734.5</v>
      </c>
      <c r="DA17">
        <f t="shared" si="14"/>
        <v>9.92</v>
      </c>
      <c r="DB17">
        <f t="shared" si="1"/>
        <v>0.81</v>
      </c>
      <c r="DC17">
        <f t="shared" si="2"/>
        <v>0</v>
      </c>
      <c r="DD17" t="s">
        <v>6</v>
      </c>
      <c r="DE17" t="s">
        <v>6</v>
      </c>
      <c r="DF17">
        <f t="shared" si="15"/>
        <v>0</v>
      </c>
      <c r="DG17">
        <f t="shared" si="16"/>
        <v>0</v>
      </c>
      <c r="DH17">
        <f t="shared" si="17"/>
        <v>0</v>
      </c>
      <c r="DI17">
        <f t="shared" si="11"/>
        <v>0</v>
      </c>
      <c r="DJ17">
        <f t="shared" si="18"/>
        <v>0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ROW(Source!A26)</f>
        <v>26</v>
      </c>
      <c r="B18">
        <v>92872499</v>
      </c>
      <c r="C18">
        <v>92872585</v>
      </c>
      <c r="D18">
        <v>48061447</v>
      </c>
      <c r="E18">
        <v>1</v>
      </c>
      <c r="F18">
        <v>1</v>
      </c>
      <c r="G18">
        <v>1</v>
      </c>
      <c r="H18">
        <v>3</v>
      </c>
      <c r="I18" t="s">
        <v>29</v>
      </c>
      <c r="J18" t="s">
        <v>31</v>
      </c>
      <c r="K18" t="s">
        <v>30</v>
      </c>
      <c r="L18">
        <v>1339</v>
      </c>
      <c r="N18">
        <v>1007</v>
      </c>
      <c r="O18" t="s">
        <v>20</v>
      </c>
      <c r="P18" t="s">
        <v>20</v>
      </c>
      <c r="Q18">
        <v>1</v>
      </c>
      <c r="W18">
        <v>0</v>
      </c>
      <c r="X18">
        <v>-841973173</v>
      </c>
      <c r="Y18">
        <f t="shared" si="0"/>
        <v>1.04</v>
      </c>
      <c r="AA18">
        <v>6596.8</v>
      </c>
      <c r="AB18">
        <v>0</v>
      </c>
      <c r="AC18">
        <v>0</v>
      </c>
      <c r="AD18">
        <v>0</v>
      </c>
      <c r="AE18">
        <v>665</v>
      </c>
      <c r="AF18">
        <v>0</v>
      </c>
      <c r="AG18">
        <v>0</v>
      </c>
      <c r="AH18">
        <v>0</v>
      </c>
      <c r="AI18">
        <v>9.92</v>
      </c>
      <c r="AJ18">
        <v>1</v>
      </c>
      <c r="AK18">
        <v>1</v>
      </c>
      <c r="AL18">
        <v>1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6</v>
      </c>
      <c r="AT18">
        <v>1.04</v>
      </c>
      <c r="AU18" t="s">
        <v>6</v>
      </c>
      <c r="AV18">
        <v>0</v>
      </c>
      <c r="AW18">
        <v>1</v>
      </c>
      <c r="AX18">
        <v>-1</v>
      </c>
      <c r="AY18">
        <v>0</v>
      </c>
      <c r="AZ18">
        <v>0</v>
      </c>
      <c r="BA18" t="s">
        <v>6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ROUND(Y18*Source!I26,7)</f>
        <v>2.0799999999999999E-2</v>
      </c>
      <c r="CY18">
        <f t="shared" si="12"/>
        <v>6596.8</v>
      </c>
      <c r="CZ18">
        <f t="shared" si="13"/>
        <v>665</v>
      </c>
      <c r="DA18">
        <f t="shared" si="14"/>
        <v>9.92</v>
      </c>
      <c r="DB18">
        <f t="shared" si="1"/>
        <v>691.6</v>
      </c>
      <c r="DC18">
        <f t="shared" si="2"/>
        <v>0</v>
      </c>
      <c r="DD18" t="s">
        <v>6</v>
      </c>
      <c r="DE18" t="s">
        <v>6</v>
      </c>
      <c r="DF18">
        <f t="shared" si="15"/>
        <v>137</v>
      </c>
      <c r="DG18">
        <f t="shared" si="16"/>
        <v>0</v>
      </c>
      <c r="DH18">
        <f t="shared" si="17"/>
        <v>0</v>
      </c>
      <c r="DI18">
        <f t="shared" si="11"/>
        <v>0</v>
      </c>
      <c r="DJ18">
        <f t="shared" si="18"/>
        <v>137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ROW(Source!A26)</f>
        <v>26</v>
      </c>
      <c r="B19">
        <v>92872499</v>
      </c>
      <c r="C19">
        <v>92872585</v>
      </c>
      <c r="D19">
        <v>49542609</v>
      </c>
      <c r="E19">
        <v>1</v>
      </c>
      <c r="F19">
        <v>1</v>
      </c>
      <c r="G19">
        <v>1</v>
      </c>
      <c r="H19">
        <v>3</v>
      </c>
      <c r="I19" t="s">
        <v>172</v>
      </c>
      <c r="J19" t="s">
        <v>173</v>
      </c>
      <c r="K19" t="s">
        <v>174</v>
      </c>
      <c r="L19">
        <v>1348</v>
      </c>
      <c r="N19">
        <v>1009</v>
      </c>
      <c r="O19" t="s">
        <v>171</v>
      </c>
      <c r="P19" t="s">
        <v>171</v>
      </c>
      <c r="Q19">
        <v>1000</v>
      </c>
      <c r="W19">
        <v>0</v>
      </c>
      <c r="X19">
        <v>2041074766</v>
      </c>
      <c r="Y19">
        <f t="shared" si="0"/>
        <v>5.0000000000000001E-4</v>
      </c>
      <c r="AA19">
        <v>101184</v>
      </c>
      <c r="AB19">
        <v>0</v>
      </c>
      <c r="AC19">
        <v>0</v>
      </c>
      <c r="AD19">
        <v>0</v>
      </c>
      <c r="AE19">
        <v>10200</v>
      </c>
      <c r="AF19">
        <v>0</v>
      </c>
      <c r="AG19">
        <v>0</v>
      </c>
      <c r="AH19">
        <v>0</v>
      </c>
      <c r="AI19">
        <v>9.92</v>
      </c>
      <c r="AJ19">
        <v>1</v>
      </c>
      <c r="AK19">
        <v>1</v>
      </c>
      <c r="AL19">
        <v>1</v>
      </c>
      <c r="AM19">
        <v>4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6</v>
      </c>
      <c r="AT19">
        <v>5.0000000000000001E-4</v>
      </c>
      <c r="AU19" t="s">
        <v>6</v>
      </c>
      <c r="AV19">
        <v>0</v>
      </c>
      <c r="AW19">
        <v>2</v>
      </c>
      <c r="AX19">
        <v>92872604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ROUND(Y19*Source!I26,7)</f>
        <v>1.0000000000000001E-5</v>
      </c>
      <c r="CY19">
        <f t="shared" si="12"/>
        <v>101184</v>
      </c>
      <c r="CZ19">
        <f t="shared" si="13"/>
        <v>10200</v>
      </c>
      <c r="DA19">
        <f t="shared" si="14"/>
        <v>9.92</v>
      </c>
      <c r="DB19">
        <f t="shared" si="1"/>
        <v>5.0999999999999996</v>
      </c>
      <c r="DC19">
        <f t="shared" si="2"/>
        <v>0</v>
      </c>
      <c r="DD19" t="s">
        <v>6</v>
      </c>
      <c r="DE19" t="s">
        <v>6</v>
      </c>
      <c r="DF19">
        <f t="shared" si="15"/>
        <v>1</v>
      </c>
      <c r="DG19">
        <f t="shared" si="16"/>
        <v>0</v>
      </c>
      <c r="DH19">
        <f t="shared" si="17"/>
        <v>0</v>
      </c>
      <c r="DI19">
        <f t="shared" si="11"/>
        <v>0</v>
      </c>
      <c r="DJ19">
        <f t="shared" si="18"/>
        <v>1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ROW(Source!A26)</f>
        <v>26</v>
      </c>
      <c r="B20">
        <v>92872499</v>
      </c>
      <c r="C20">
        <v>92872585</v>
      </c>
      <c r="D20">
        <v>49542647</v>
      </c>
      <c r="E20">
        <v>1</v>
      </c>
      <c r="F20">
        <v>1</v>
      </c>
      <c r="G20">
        <v>1</v>
      </c>
      <c r="H20">
        <v>3</v>
      </c>
      <c r="I20" t="s">
        <v>175</v>
      </c>
      <c r="J20" t="s">
        <v>176</v>
      </c>
      <c r="K20" t="s">
        <v>177</v>
      </c>
      <c r="L20">
        <v>1348</v>
      </c>
      <c r="N20">
        <v>1009</v>
      </c>
      <c r="O20" t="s">
        <v>171</v>
      </c>
      <c r="P20" t="s">
        <v>171</v>
      </c>
      <c r="Q20">
        <v>1000</v>
      </c>
      <c r="W20">
        <v>0</v>
      </c>
      <c r="X20">
        <v>-120483918</v>
      </c>
      <c r="Y20">
        <f t="shared" si="0"/>
        <v>9.4999999999999998E-3</v>
      </c>
      <c r="AA20">
        <v>44195.58</v>
      </c>
      <c r="AB20">
        <v>0</v>
      </c>
      <c r="AC20">
        <v>0</v>
      </c>
      <c r="AD20">
        <v>0</v>
      </c>
      <c r="AE20">
        <v>4455.2</v>
      </c>
      <c r="AF20">
        <v>0</v>
      </c>
      <c r="AG20">
        <v>0</v>
      </c>
      <c r="AH20">
        <v>0</v>
      </c>
      <c r="AI20">
        <v>9.92</v>
      </c>
      <c r="AJ20">
        <v>1</v>
      </c>
      <c r="AK20">
        <v>1</v>
      </c>
      <c r="AL20">
        <v>1</v>
      </c>
      <c r="AM20">
        <v>4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6</v>
      </c>
      <c r="AT20">
        <v>9.4999999999999998E-3</v>
      </c>
      <c r="AU20" t="s">
        <v>6</v>
      </c>
      <c r="AV20">
        <v>0</v>
      </c>
      <c r="AW20">
        <v>2</v>
      </c>
      <c r="AX20">
        <v>92872605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ROUND(Y20*Source!I26,7)</f>
        <v>1.9000000000000001E-4</v>
      </c>
      <c r="CY20">
        <f t="shared" si="12"/>
        <v>44195.58</v>
      </c>
      <c r="CZ20">
        <f t="shared" si="13"/>
        <v>4455.2</v>
      </c>
      <c r="DA20">
        <f t="shared" si="14"/>
        <v>9.92</v>
      </c>
      <c r="DB20">
        <f t="shared" si="1"/>
        <v>42.32</v>
      </c>
      <c r="DC20">
        <f t="shared" si="2"/>
        <v>0</v>
      </c>
      <c r="DD20" t="s">
        <v>6</v>
      </c>
      <c r="DE20" t="s">
        <v>6</v>
      </c>
      <c r="DF20">
        <f t="shared" si="15"/>
        <v>8</v>
      </c>
      <c r="DG20">
        <f t="shared" si="16"/>
        <v>0</v>
      </c>
      <c r="DH20">
        <f t="shared" si="17"/>
        <v>0</v>
      </c>
      <c r="DI20">
        <f t="shared" si="11"/>
        <v>0</v>
      </c>
      <c r="DJ20">
        <f t="shared" si="18"/>
        <v>8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ROW(Source!A26)</f>
        <v>26</v>
      </c>
      <c r="B21">
        <v>92872499</v>
      </c>
      <c r="C21">
        <v>92872585</v>
      </c>
      <c r="D21">
        <v>49543601</v>
      </c>
      <c r="E21">
        <v>1</v>
      </c>
      <c r="F21">
        <v>1</v>
      </c>
      <c r="G21">
        <v>1</v>
      </c>
      <c r="H21">
        <v>3</v>
      </c>
      <c r="I21" t="s">
        <v>178</v>
      </c>
      <c r="J21" t="s">
        <v>179</v>
      </c>
      <c r="K21" t="s">
        <v>180</v>
      </c>
      <c r="L21">
        <v>1348</v>
      </c>
      <c r="N21">
        <v>1009</v>
      </c>
      <c r="O21" t="s">
        <v>171</v>
      </c>
      <c r="P21" t="s">
        <v>171</v>
      </c>
      <c r="Q21">
        <v>1000</v>
      </c>
      <c r="W21">
        <v>0</v>
      </c>
      <c r="X21">
        <v>1291003592</v>
      </c>
      <c r="Y21">
        <f t="shared" si="0"/>
        <v>7.0000000000000007E-2</v>
      </c>
      <c r="AA21">
        <v>56048</v>
      </c>
      <c r="AB21">
        <v>0</v>
      </c>
      <c r="AC21">
        <v>0</v>
      </c>
      <c r="AD21">
        <v>0</v>
      </c>
      <c r="AE21">
        <v>5650</v>
      </c>
      <c r="AF21">
        <v>0</v>
      </c>
      <c r="AG21">
        <v>0</v>
      </c>
      <c r="AH21">
        <v>0</v>
      </c>
      <c r="AI21">
        <v>9.92</v>
      </c>
      <c r="AJ21">
        <v>1</v>
      </c>
      <c r="AK21">
        <v>1</v>
      </c>
      <c r="AL21">
        <v>1</v>
      </c>
      <c r="AM21">
        <v>4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6</v>
      </c>
      <c r="AT21">
        <v>7.0000000000000007E-2</v>
      </c>
      <c r="AU21" t="s">
        <v>6</v>
      </c>
      <c r="AV21">
        <v>0</v>
      </c>
      <c r="AW21">
        <v>2</v>
      </c>
      <c r="AX21">
        <v>92872606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ROUND(Y21*Source!I26,7)</f>
        <v>1.4E-3</v>
      </c>
      <c r="CY21">
        <f t="shared" si="12"/>
        <v>56048</v>
      </c>
      <c r="CZ21">
        <f t="shared" si="13"/>
        <v>5650</v>
      </c>
      <c r="DA21">
        <f t="shared" si="14"/>
        <v>9.92</v>
      </c>
      <c r="DB21">
        <f t="shared" si="1"/>
        <v>395.5</v>
      </c>
      <c r="DC21">
        <f t="shared" si="2"/>
        <v>0</v>
      </c>
      <c r="DD21" t="s">
        <v>6</v>
      </c>
      <c r="DE21" t="s">
        <v>6</v>
      </c>
      <c r="DF21">
        <f t="shared" si="15"/>
        <v>78</v>
      </c>
      <c r="DG21">
        <f t="shared" si="16"/>
        <v>0</v>
      </c>
      <c r="DH21">
        <f t="shared" si="17"/>
        <v>0</v>
      </c>
      <c r="DI21">
        <f t="shared" si="11"/>
        <v>0</v>
      </c>
      <c r="DJ21">
        <f t="shared" si="18"/>
        <v>78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ROW(Source!A26)</f>
        <v>26</v>
      </c>
      <c r="B22">
        <v>92872499</v>
      </c>
      <c r="C22">
        <v>92872585</v>
      </c>
      <c r="D22">
        <v>49546817</v>
      </c>
      <c r="E22">
        <v>1</v>
      </c>
      <c r="F22">
        <v>1</v>
      </c>
      <c r="G22">
        <v>1</v>
      </c>
      <c r="H22">
        <v>3</v>
      </c>
      <c r="I22" t="s">
        <v>181</v>
      </c>
      <c r="J22" t="s">
        <v>182</v>
      </c>
      <c r="K22" t="s">
        <v>183</v>
      </c>
      <c r="L22">
        <v>1339</v>
      </c>
      <c r="N22">
        <v>1007</v>
      </c>
      <c r="O22" t="s">
        <v>20</v>
      </c>
      <c r="P22" t="s">
        <v>20</v>
      </c>
      <c r="Q22">
        <v>1</v>
      </c>
      <c r="W22">
        <v>0</v>
      </c>
      <c r="X22">
        <v>-330517304</v>
      </c>
      <c r="Y22">
        <f t="shared" si="0"/>
        <v>0.09</v>
      </c>
      <c r="AA22">
        <v>11457.6</v>
      </c>
      <c r="AB22">
        <v>0</v>
      </c>
      <c r="AC22">
        <v>0</v>
      </c>
      <c r="AD22">
        <v>0</v>
      </c>
      <c r="AE22">
        <v>1155</v>
      </c>
      <c r="AF22">
        <v>0</v>
      </c>
      <c r="AG22">
        <v>0</v>
      </c>
      <c r="AH22">
        <v>0</v>
      </c>
      <c r="AI22">
        <v>9.92</v>
      </c>
      <c r="AJ22">
        <v>1</v>
      </c>
      <c r="AK22">
        <v>1</v>
      </c>
      <c r="AL22">
        <v>1</v>
      </c>
      <c r="AM22">
        <v>4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6</v>
      </c>
      <c r="AT22">
        <v>0.09</v>
      </c>
      <c r="AU22" t="s">
        <v>6</v>
      </c>
      <c r="AV22">
        <v>0</v>
      </c>
      <c r="AW22">
        <v>2</v>
      </c>
      <c r="AX22">
        <v>92872607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ROUND(Y22*Source!I26,7)</f>
        <v>1.8E-3</v>
      </c>
      <c r="CY22">
        <f t="shared" si="12"/>
        <v>11457.6</v>
      </c>
      <c r="CZ22">
        <f t="shared" si="13"/>
        <v>1155</v>
      </c>
      <c r="DA22">
        <f t="shared" si="14"/>
        <v>9.92</v>
      </c>
      <c r="DB22">
        <f t="shared" si="1"/>
        <v>103.95</v>
      </c>
      <c r="DC22">
        <f t="shared" si="2"/>
        <v>0</v>
      </c>
      <c r="DD22" t="s">
        <v>6</v>
      </c>
      <c r="DE22" t="s">
        <v>6</v>
      </c>
      <c r="DF22">
        <f t="shared" si="15"/>
        <v>21</v>
      </c>
      <c r="DG22">
        <f t="shared" si="16"/>
        <v>0</v>
      </c>
      <c r="DH22">
        <f t="shared" si="17"/>
        <v>0</v>
      </c>
      <c r="DI22">
        <f t="shared" si="11"/>
        <v>0</v>
      </c>
      <c r="DJ22">
        <f t="shared" si="18"/>
        <v>21</v>
      </c>
      <c r="DK22">
        <v>0</v>
      </c>
      <c r="DL22" t="s">
        <v>6</v>
      </c>
      <c r="DM22">
        <v>0</v>
      </c>
      <c r="DN22" t="s">
        <v>6</v>
      </c>
      <c r="DO2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92872573</v>
      </c>
      <c r="C1">
        <v>92872561</v>
      </c>
      <c r="D1">
        <v>49510695</v>
      </c>
      <c r="E1">
        <v>70</v>
      </c>
      <c r="F1">
        <v>1</v>
      </c>
      <c r="G1">
        <v>1</v>
      </c>
      <c r="H1">
        <v>1</v>
      </c>
      <c r="I1" t="s">
        <v>153</v>
      </c>
      <c r="J1" t="s">
        <v>6</v>
      </c>
      <c r="K1" t="s">
        <v>154</v>
      </c>
      <c r="L1">
        <v>1191</v>
      </c>
      <c r="N1">
        <v>1013</v>
      </c>
      <c r="O1" t="s">
        <v>155</v>
      </c>
      <c r="P1" t="s">
        <v>155</v>
      </c>
      <c r="Q1">
        <v>1</v>
      </c>
      <c r="X1">
        <v>55.16</v>
      </c>
      <c r="Y1">
        <v>0</v>
      </c>
      <c r="Z1">
        <v>0</v>
      </c>
      <c r="AA1">
        <v>0</v>
      </c>
      <c r="AB1">
        <v>8.09</v>
      </c>
      <c r="AC1">
        <v>0</v>
      </c>
      <c r="AD1">
        <v>1</v>
      </c>
      <c r="AE1">
        <v>1</v>
      </c>
      <c r="AF1" t="s">
        <v>6</v>
      </c>
      <c r="AG1">
        <v>55.16</v>
      </c>
      <c r="AH1">
        <v>2</v>
      </c>
      <c r="AI1">
        <v>92872562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92872574</v>
      </c>
      <c r="C2">
        <v>92872561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156</v>
      </c>
      <c r="J2" t="s">
        <v>6</v>
      </c>
      <c r="K2" t="s">
        <v>157</v>
      </c>
      <c r="L2">
        <v>1191</v>
      </c>
      <c r="N2">
        <v>1013</v>
      </c>
      <c r="O2" t="s">
        <v>155</v>
      </c>
      <c r="P2" t="s">
        <v>155</v>
      </c>
      <c r="Q2">
        <v>1</v>
      </c>
      <c r="X2">
        <v>0.24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0.24</v>
      </c>
      <c r="AH2">
        <v>2</v>
      </c>
      <c r="AI2">
        <v>92872563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ROW(Source!A24)</f>
        <v>24</v>
      </c>
      <c r="B3">
        <v>92872575</v>
      </c>
      <c r="C3">
        <v>92872561</v>
      </c>
      <c r="D3">
        <v>49672708</v>
      </c>
      <c r="E3">
        <v>1</v>
      </c>
      <c r="F3">
        <v>1</v>
      </c>
      <c r="G3">
        <v>1</v>
      </c>
      <c r="H3">
        <v>2</v>
      </c>
      <c r="I3" t="s">
        <v>158</v>
      </c>
      <c r="J3" t="s">
        <v>159</v>
      </c>
      <c r="K3" t="s">
        <v>160</v>
      </c>
      <c r="L3">
        <v>1367</v>
      </c>
      <c r="N3">
        <v>1011</v>
      </c>
      <c r="O3" t="s">
        <v>161</v>
      </c>
      <c r="P3" t="s">
        <v>161</v>
      </c>
      <c r="Q3">
        <v>1</v>
      </c>
      <c r="X3">
        <v>0.44</v>
      </c>
      <c r="Y3">
        <v>0</v>
      </c>
      <c r="Z3">
        <v>1.7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0.44</v>
      </c>
      <c r="AH3">
        <v>2</v>
      </c>
      <c r="AI3">
        <v>92872564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ROW(Source!A24)</f>
        <v>24</v>
      </c>
      <c r="B4">
        <v>92872576</v>
      </c>
      <c r="C4">
        <v>92872561</v>
      </c>
      <c r="D4">
        <v>49673503</v>
      </c>
      <c r="E4">
        <v>1</v>
      </c>
      <c r="F4">
        <v>1</v>
      </c>
      <c r="G4">
        <v>1</v>
      </c>
      <c r="H4">
        <v>2</v>
      </c>
      <c r="I4" t="s">
        <v>162</v>
      </c>
      <c r="J4" t="s">
        <v>163</v>
      </c>
      <c r="K4" t="s">
        <v>164</v>
      </c>
      <c r="L4">
        <v>1367</v>
      </c>
      <c r="N4">
        <v>1011</v>
      </c>
      <c r="O4" t="s">
        <v>161</v>
      </c>
      <c r="P4" t="s">
        <v>161</v>
      </c>
      <c r="Q4">
        <v>1</v>
      </c>
      <c r="X4">
        <v>0.24</v>
      </c>
      <c r="Y4">
        <v>0</v>
      </c>
      <c r="Z4">
        <v>65.709999999999994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0.24</v>
      </c>
      <c r="AH4">
        <v>2</v>
      </c>
      <c r="AI4">
        <v>92872565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ROW(Source!A24)</f>
        <v>24</v>
      </c>
      <c r="B5">
        <v>92872577</v>
      </c>
      <c r="C5">
        <v>92872561</v>
      </c>
      <c r="D5">
        <v>49523203</v>
      </c>
      <c r="E5">
        <v>1</v>
      </c>
      <c r="F5">
        <v>1</v>
      </c>
      <c r="G5">
        <v>1</v>
      </c>
      <c r="H5">
        <v>3</v>
      </c>
      <c r="I5" t="s">
        <v>165</v>
      </c>
      <c r="J5" t="s">
        <v>166</v>
      </c>
      <c r="K5" t="s">
        <v>167</v>
      </c>
      <c r="L5">
        <v>1339</v>
      </c>
      <c r="N5">
        <v>1007</v>
      </c>
      <c r="O5" t="s">
        <v>20</v>
      </c>
      <c r="P5" t="s">
        <v>20</v>
      </c>
      <c r="Q5">
        <v>1</v>
      </c>
      <c r="X5">
        <v>3.2000000000000002E-3</v>
      </c>
      <c r="Y5">
        <v>2.44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3.2000000000000002E-3</v>
      </c>
      <c r="AH5">
        <v>2</v>
      </c>
      <c r="AI5">
        <v>92872566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ROW(Source!A24)</f>
        <v>24</v>
      </c>
      <c r="B6">
        <v>92872578</v>
      </c>
      <c r="C6">
        <v>92872561</v>
      </c>
      <c r="D6">
        <v>49527726</v>
      </c>
      <c r="E6">
        <v>1</v>
      </c>
      <c r="F6">
        <v>1</v>
      </c>
      <c r="G6">
        <v>1</v>
      </c>
      <c r="H6">
        <v>3</v>
      </c>
      <c r="I6" t="s">
        <v>168</v>
      </c>
      <c r="J6" t="s">
        <v>169</v>
      </c>
      <c r="K6" t="s">
        <v>170</v>
      </c>
      <c r="L6">
        <v>1348</v>
      </c>
      <c r="N6">
        <v>1009</v>
      </c>
      <c r="O6" t="s">
        <v>171</v>
      </c>
      <c r="P6" t="s">
        <v>171</v>
      </c>
      <c r="Q6">
        <v>1000</v>
      </c>
      <c r="X6">
        <v>1.1000000000000001E-3</v>
      </c>
      <c r="Y6">
        <v>734.5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6</v>
      </c>
      <c r="AG6">
        <v>1.1000000000000001E-3</v>
      </c>
      <c r="AH6">
        <v>2</v>
      </c>
      <c r="AI6">
        <v>92872567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ROW(Source!A24)</f>
        <v>24</v>
      </c>
      <c r="B7">
        <v>92872579</v>
      </c>
      <c r="C7">
        <v>92872561</v>
      </c>
      <c r="D7">
        <v>49511719</v>
      </c>
      <c r="E7">
        <v>70</v>
      </c>
      <c r="F7">
        <v>1</v>
      </c>
      <c r="G7">
        <v>1</v>
      </c>
      <c r="H7">
        <v>3</v>
      </c>
      <c r="I7" t="s">
        <v>184</v>
      </c>
      <c r="J7" t="s">
        <v>6</v>
      </c>
      <c r="K7" t="s">
        <v>185</v>
      </c>
      <c r="L7">
        <v>1339</v>
      </c>
      <c r="N7">
        <v>1007</v>
      </c>
      <c r="O7" t="s">
        <v>20</v>
      </c>
      <c r="P7" t="s">
        <v>20</v>
      </c>
      <c r="Q7">
        <v>1</v>
      </c>
      <c r="X7">
        <v>1.04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 t="s">
        <v>6</v>
      </c>
      <c r="AG7">
        <v>1.04</v>
      </c>
      <c r="AH7">
        <v>3</v>
      </c>
      <c r="AI7">
        <v>-1</v>
      </c>
      <c r="AJ7" t="s">
        <v>6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ROW(Source!A24)</f>
        <v>24</v>
      </c>
      <c r="B8">
        <v>92872580</v>
      </c>
      <c r="C8">
        <v>92872561</v>
      </c>
      <c r="D8">
        <v>49542609</v>
      </c>
      <c r="E8">
        <v>1</v>
      </c>
      <c r="F8">
        <v>1</v>
      </c>
      <c r="G8">
        <v>1</v>
      </c>
      <c r="H8">
        <v>3</v>
      </c>
      <c r="I8" t="s">
        <v>172</v>
      </c>
      <c r="J8" t="s">
        <v>173</v>
      </c>
      <c r="K8" t="s">
        <v>174</v>
      </c>
      <c r="L8">
        <v>1348</v>
      </c>
      <c r="N8">
        <v>1009</v>
      </c>
      <c r="O8" t="s">
        <v>171</v>
      </c>
      <c r="P8" t="s">
        <v>171</v>
      </c>
      <c r="Q8">
        <v>1000</v>
      </c>
      <c r="X8">
        <v>5.0000000000000001E-4</v>
      </c>
      <c r="Y8">
        <v>10200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5.0000000000000001E-4</v>
      </c>
      <c r="AH8">
        <v>2</v>
      </c>
      <c r="AI8">
        <v>92872568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ROW(Source!A24)</f>
        <v>24</v>
      </c>
      <c r="B9">
        <v>92872581</v>
      </c>
      <c r="C9">
        <v>92872561</v>
      </c>
      <c r="D9">
        <v>49542647</v>
      </c>
      <c r="E9">
        <v>1</v>
      </c>
      <c r="F9">
        <v>1</v>
      </c>
      <c r="G9">
        <v>1</v>
      </c>
      <c r="H9">
        <v>3</v>
      </c>
      <c r="I9" t="s">
        <v>175</v>
      </c>
      <c r="J9" t="s">
        <v>176</v>
      </c>
      <c r="K9" t="s">
        <v>177</v>
      </c>
      <c r="L9">
        <v>1348</v>
      </c>
      <c r="N9">
        <v>1009</v>
      </c>
      <c r="O9" t="s">
        <v>171</v>
      </c>
      <c r="P9" t="s">
        <v>171</v>
      </c>
      <c r="Q9">
        <v>1000</v>
      </c>
      <c r="X9">
        <v>9.4999999999999998E-3</v>
      </c>
      <c r="Y9">
        <v>4455.2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9.4999999999999998E-3</v>
      </c>
      <c r="AH9">
        <v>2</v>
      </c>
      <c r="AI9">
        <v>92872569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ROW(Source!A24)</f>
        <v>24</v>
      </c>
      <c r="B10">
        <v>92872582</v>
      </c>
      <c r="C10">
        <v>92872561</v>
      </c>
      <c r="D10">
        <v>49543601</v>
      </c>
      <c r="E10">
        <v>1</v>
      </c>
      <c r="F10">
        <v>1</v>
      </c>
      <c r="G10">
        <v>1</v>
      </c>
      <c r="H10">
        <v>3</v>
      </c>
      <c r="I10" t="s">
        <v>178</v>
      </c>
      <c r="J10" t="s">
        <v>179</v>
      </c>
      <c r="K10" t="s">
        <v>180</v>
      </c>
      <c r="L10">
        <v>1348</v>
      </c>
      <c r="N10">
        <v>1009</v>
      </c>
      <c r="O10" t="s">
        <v>171</v>
      </c>
      <c r="P10" t="s">
        <v>171</v>
      </c>
      <c r="Q10">
        <v>1000</v>
      </c>
      <c r="X10">
        <v>7.0000000000000007E-2</v>
      </c>
      <c r="Y10">
        <v>5650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7.0000000000000007E-2</v>
      </c>
      <c r="AH10">
        <v>2</v>
      </c>
      <c r="AI10">
        <v>92872570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ROW(Source!A24)</f>
        <v>24</v>
      </c>
      <c r="B11">
        <v>92872583</v>
      </c>
      <c r="C11">
        <v>92872561</v>
      </c>
      <c r="D11">
        <v>49546817</v>
      </c>
      <c r="E11">
        <v>1</v>
      </c>
      <c r="F11">
        <v>1</v>
      </c>
      <c r="G11">
        <v>1</v>
      </c>
      <c r="H11">
        <v>3</v>
      </c>
      <c r="I11" t="s">
        <v>181</v>
      </c>
      <c r="J11" t="s">
        <v>182</v>
      </c>
      <c r="K11" t="s">
        <v>183</v>
      </c>
      <c r="L11">
        <v>1339</v>
      </c>
      <c r="N11">
        <v>1007</v>
      </c>
      <c r="O11" t="s">
        <v>20</v>
      </c>
      <c r="P11" t="s">
        <v>20</v>
      </c>
      <c r="Q11">
        <v>1</v>
      </c>
      <c r="X11">
        <v>0.09</v>
      </c>
      <c r="Y11">
        <v>1155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6</v>
      </c>
      <c r="AG11">
        <v>0.09</v>
      </c>
      <c r="AH11">
        <v>2</v>
      </c>
      <c r="AI11">
        <v>92872571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ROW(Source!A26)</f>
        <v>26</v>
      </c>
      <c r="B12">
        <v>92872597</v>
      </c>
      <c r="C12">
        <v>92872585</v>
      </c>
      <c r="D12">
        <v>49510695</v>
      </c>
      <c r="E12">
        <v>70</v>
      </c>
      <c r="F12">
        <v>1</v>
      </c>
      <c r="G12">
        <v>1</v>
      </c>
      <c r="H12">
        <v>1</v>
      </c>
      <c r="I12" t="s">
        <v>153</v>
      </c>
      <c r="J12" t="s">
        <v>6</v>
      </c>
      <c r="K12" t="s">
        <v>154</v>
      </c>
      <c r="L12">
        <v>1191</v>
      </c>
      <c r="N12">
        <v>1013</v>
      </c>
      <c r="O12" t="s">
        <v>155</v>
      </c>
      <c r="P12" t="s">
        <v>155</v>
      </c>
      <c r="Q12">
        <v>1</v>
      </c>
      <c r="X12">
        <v>55.16</v>
      </c>
      <c r="Y12">
        <v>0</v>
      </c>
      <c r="Z12">
        <v>0</v>
      </c>
      <c r="AA12">
        <v>0</v>
      </c>
      <c r="AB12">
        <v>8.09</v>
      </c>
      <c r="AC12">
        <v>0</v>
      </c>
      <c r="AD12">
        <v>1</v>
      </c>
      <c r="AE12">
        <v>1</v>
      </c>
      <c r="AF12" t="s">
        <v>6</v>
      </c>
      <c r="AG12">
        <v>55.16</v>
      </c>
      <c r="AH12">
        <v>2</v>
      </c>
      <c r="AI12">
        <v>92872586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ROW(Source!A26)</f>
        <v>26</v>
      </c>
      <c r="B13">
        <v>92872598</v>
      </c>
      <c r="C13">
        <v>92872585</v>
      </c>
      <c r="D13">
        <v>49510905</v>
      </c>
      <c r="E13">
        <v>70</v>
      </c>
      <c r="F13">
        <v>1</v>
      </c>
      <c r="G13">
        <v>1</v>
      </c>
      <c r="H13">
        <v>1</v>
      </c>
      <c r="I13" t="s">
        <v>156</v>
      </c>
      <c r="J13" t="s">
        <v>6</v>
      </c>
      <c r="K13" t="s">
        <v>157</v>
      </c>
      <c r="L13">
        <v>1191</v>
      </c>
      <c r="N13">
        <v>1013</v>
      </c>
      <c r="O13" t="s">
        <v>155</v>
      </c>
      <c r="P13" t="s">
        <v>155</v>
      </c>
      <c r="Q13">
        <v>1</v>
      </c>
      <c r="X13">
        <v>0.24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2</v>
      </c>
      <c r="AF13" t="s">
        <v>6</v>
      </c>
      <c r="AG13">
        <v>0.24</v>
      </c>
      <c r="AH13">
        <v>2</v>
      </c>
      <c r="AI13">
        <v>92872587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ROW(Source!A26)</f>
        <v>26</v>
      </c>
      <c r="B14">
        <v>92872599</v>
      </c>
      <c r="C14">
        <v>92872585</v>
      </c>
      <c r="D14">
        <v>49672708</v>
      </c>
      <c r="E14">
        <v>1</v>
      </c>
      <c r="F14">
        <v>1</v>
      </c>
      <c r="G14">
        <v>1</v>
      </c>
      <c r="H14">
        <v>2</v>
      </c>
      <c r="I14" t="s">
        <v>158</v>
      </c>
      <c r="J14" t="s">
        <v>159</v>
      </c>
      <c r="K14" t="s">
        <v>160</v>
      </c>
      <c r="L14">
        <v>1367</v>
      </c>
      <c r="N14">
        <v>1011</v>
      </c>
      <c r="O14" t="s">
        <v>161</v>
      </c>
      <c r="P14" t="s">
        <v>161</v>
      </c>
      <c r="Q14">
        <v>1</v>
      </c>
      <c r="X14">
        <v>0.44</v>
      </c>
      <c r="Y14">
        <v>0</v>
      </c>
      <c r="Z14">
        <v>1.7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6</v>
      </c>
      <c r="AG14">
        <v>0.44</v>
      </c>
      <c r="AH14">
        <v>2</v>
      </c>
      <c r="AI14">
        <v>92872588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ROW(Source!A26)</f>
        <v>26</v>
      </c>
      <c r="B15">
        <v>92872600</v>
      </c>
      <c r="C15">
        <v>92872585</v>
      </c>
      <c r="D15">
        <v>49673503</v>
      </c>
      <c r="E15">
        <v>1</v>
      </c>
      <c r="F15">
        <v>1</v>
      </c>
      <c r="G15">
        <v>1</v>
      </c>
      <c r="H15">
        <v>2</v>
      </c>
      <c r="I15" t="s">
        <v>162</v>
      </c>
      <c r="J15" t="s">
        <v>163</v>
      </c>
      <c r="K15" t="s">
        <v>164</v>
      </c>
      <c r="L15">
        <v>1367</v>
      </c>
      <c r="N15">
        <v>1011</v>
      </c>
      <c r="O15" t="s">
        <v>161</v>
      </c>
      <c r="P15" t="s">
        <v>161</v>
      </c>
      <c r="Q15">
        <v>1</v>
      </c>
      <c r="X15">
        <v>0.24</v>
      </c>
      <c r="Y15">
        <v>0</v>
      </c>
      <c r="Z15">
        <v>65.709999999999994</v>
      </c>
      <c r="AA15">
        <v>11.6</v>
      </c>
      <c r="AB15">
        <v>0</v>
      </c>
      <c r="AC15">
        <v>0</v>
      </c>
      <c r="AD15">
        <v>1</v>
      </c>
      <c r="AE15">
        <v>0</v>
      </c>
      <c r="AF15" t="s">
        <v>6</v>
      </c>
      <c r="AG15">
        <v>0.24</v>
      </c>
      <c r="AH15">
        <v>2</v>
      </c>
      <c r="AI15">
        <v>92872589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ROW(Source!A26)</f>
        <v>26</v>
      </c>
      <c r="B16">
        <v>92872601</v>
      </c>
      <c r="C16">
        <v>92872585</v>
      </c>
      <c r="D16">
        <v>49523203</v>
      </c>
      <c r="E16">
        <v>1</v>
      </c>
      <c r="F16">
        <v>1</v>
      </c>
      <c r="G16">
        <v>1</v>
      </c>
      <c r="H16">
        <v>3</v>
      </c>
      <c r="I16" t="s">
        <v>165</v>
      </c>
      <c r="J16" t="s">
        <v>166</v>
      </c>
      <c r="K16" t="s">
        <v>167</v>
      </c>
      <c r="L16">
        <v>1339</v>
      </c>
      <c r="N16">
        <v>1007</v>
      </c>
      <c r="O16" t="s">
        <v>20</v>
      </c>
      <c r="P16" t="s">
        <v>20</v>
      </c>
      <c r="Q16">
        <v>1</v>
      </c>
      <c r="X16">
        <v>3.2000000000000002E-3</v>
      </c>
      <c r="Y16">
        <v>2.44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6</v>
      </c>
      <c r="AG16">
        <v>3.2000000000000002E-3</v>
      </c>
      <c r="AH16">
        <v>2</v>
      </c>
      <c r="AI16">
        <v>92872590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ROW(Source!A26)</f>
        <v>26</v>
      </c>
      <c r="B17">
        <v>92872602</v>
      </c>
      <c r="C17">
        <v>92872585</v>
      </c>
      <c r="D17">
        <v>49527726</v>
      </c>
      <c r="E17">
        <v>1</v>
      </c>
      <c r="F17">
        <v>1</v>
      </c>
      <c r="G17">
        <v>1</v>
      </c>
      <c r="H17">
        <v>3</v>
      </c>
      <c r="I17" t="s">
        <v>168</v>
      </c>
      <c r="J17" t="s">
        <v>169</v>
      </c>
      <c r="K17" t="s">
        <v>170</v>
      </c>
      <c r="L17">
        <v>1348</v>
      </c>
      <c r="N17">
        <v>1009</v>
      </c>
      <c r="O17" t="s">
        <v>171</v>
      </c>
      <c r="P17" t="s">
        <v>171</v>
      </c>
      <c r="Q17">
        <v>1000</v>
      </c>
      <c r="X17">
        <v>1.1000000000000001E-3</v>
      </c>
      <c r="Y17">
        <v>734.5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6</v>
      </c>
      <c r="AG17">
        <v>1.1000000000000001E-3</v>
      </c>
      <c r="AH17">
        <v>2</v>
      </c>
      <c r="AI17">
        <v>92872591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ROW(Source!A26)</f>
        <v>26</v>
      </c>
      <c r="B18">
        <v>92872603</v>
      </c>
      <c r="C18">
        <v>92872585</v>
      </c>
      <c r="D18">
        <v>49511719</v>
      </c>
      <c r="E18">
        <v>70</v>
      </c>
      <c r="F18">
        <v>1</v>
      </c>
      <c r="G18">
        <v>1</v>
      </c>
      <c r="H18">
        <v>3</v>
      </c>
      <c r="I18" t="s">
        <v>184</v>
      </c>
      <c r="J18" t="s">
        <v>6</v>
      </c>
      <c r="K18" t="s">
        <v>185</v>
      </c>
      <c r="L18">
        <v>1339</v>
      </c>
      <c r="N18">
        <v>1007</v>
      </c>
      <c r="O18" t="s">
        <v>20</v>
      </c>
      <c r="P18" t="s">
        <v>20</v>
      </c>
      <c r="Q18">
        <v>1</v>
      </c>
      <c r="X18">
        <v>1.04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 t="s">
        <v>6</v>
      </c>
      <c r="AG18">
        <v>1.04</v>
      </c>
      <c r="AH18">
        <v>3</v>
      </c>
      <c r="AI18">
        <v>-1</v>
      </c>
      <c r="AJ18" t="s">
        <v>6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ROW(Source!A26)</f>
        <v>26</v>
      </c>
      <c r="B19">
        <v>92872604</v>
      </c>
      <c r="C19">
        <v>92872585</v>
      </c>
      <c r="D19">
        <v>49542609</v>
      </c>
      <c r="E19">
        <v>1</v>
      </c>
      <c r="F19">
        <v>1</v>
      </c>
      <c r="G19">
        <v>1</v>
      </c>
      <c r="H19">
        <v>3</v>
      </c>
      <c r="I19" t="s">
        <v>172</v>
      </c>
      <c r="J19" t="s">
        <v>173</v>
      </c>
      <c r="K19" t="s">
        <v>174</v>
      </c>
      <c r="L19">
        <v>1348</v>
      </c>
      <c r="N19">
        <v>1009</v>
      </c>
      <c r="O19" t="s">
        <v>171</v>
      </c>
      <c r="P19" t="s">
        <v>171</v>
      </c>
      <c r="Q19">
        <v>1000</v>
      </c>
      <c r="X19">
        <v>5.0000000000000001E-4</v>
      </c>
      <c r="Y19">
        <v>10200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6</v>
      </c>
      <c r="AG19">
        <v>5.0000000000000001E-4</v>
      </c>
      <c r="AH19">
        <v>2</v>
      </c>
      <c r="AI19">
        <v>92872592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ROW(Source!A26)</f>
        <v>26</v>
      </c>
      <c r="B20">
        <v>92872605</v>
      </c>
      <c r="C20">
        <v>92872585</v>
      </c>
      <c r="D20">
        <v>49542647</v>
      </c>
      <c r="E20">
        <v>1</v>
      </c>
      <c r="F20">
        <v>1</v>
      </c>
      <c r="G20">
        <v>1</v>
      </c>
      <c r="H20">
        <v>3</v>
      </c>
      <c r="I20" t="s">
        <v>175</v>
      </c>
      <c r="J20" t="s">
        <v>176</v>
      </c>
      <c r="K20" t="s">
        <v>177</v>
      </c>
      <c r="L20">
        <v>1348</v>
      </c>
      <c r="N20">
        <v>1009</v>
      </c>
      <c r="O20" t="s">
        <v>171</v>
      </c>
      <c r="P20" t="s">
        <v>171</v>
      </c>
      <c r="Q20">
        <v>1000</v>
      </c>
      <c r="X20">
        <v>9.4999999999999998E-3</v>
      </c>
      <c r="Y20">
        <v>4455.2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6</v>
      </c>
      <c r="AG20">
        <v>9.4999999999999998E-3</v>
      </c>
      <c r="AH20">
        <v>2</v>
      </c>
      <c r="AI20">
        <v>92872593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ROW(Source!A26)</f>
        <v>26</v>
      </c>
      <c r="B21">
        <v>92872606</v>
      </c>
      <c r="C21">
        <v>92872585</v>
      </c>
      <c r="D21">
        <v>49543601</v>
      </c>
      <c r="E21">
        <v>1</v>
      </c>
      <c r="F21">
        <v>1</v>
      </c>
      <c r="G21">
        <v>1</v>
      </c>
      <c r="H21">
        <v>3</v>
      </c>
      <c r="I21" t="s">
        <v>178</v>
      </c>
      <c r="J21" t="s">
        <v>179</v>
      </c>
      <c r="K21" t="s">
        <v>180</v>
      </c>
      <c r="L21">
        <v>1348</v>
      </c>
      <c r="N21">
        <v>1009</v>
      </c>
      <c r="O21" t="s">
        <v>171</v>
      </c>
      <c r="P21" t="s">
        <v>171</v>
      </c>
      <c r="Q21">
        <v>1000</v>
      </c>
      <c r="X21">
        <v>7.0000000000000007E-2</v>
      </c>
      <c r="Y21">
        <v>5650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6</v>
      </c>
      <c r="AG21">
        <v>7.0000000000000007E-2</v>
      </c>
      <c r="AH21">
        <v>2</v>
      </c>
      <c r="AI21">
        <v>92872594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ROW(Source!A26)</f>
        <v>26</v>
      </c>
      <c r="B22">
        <v>92872607</v>
      </c>
      <c r="C22">
        <v>92872585</v>
      </c>
      <c r="D22">
        <v>49546817</v>
      </c>
      <c r="E22">
        <v>1</v>
      </c>
      <c r="F22">
        <v>1</v>
      </c>
      <c r="G22">
        <v>1</v>
      </c>
      <c r="H22">
        <v>3</v>
      </c>
      <c r="I22" t="s">
        <v>181</v>
      </c>
      <c r="J22" t="s">
        <v>182</v>
      </c>
      <c r="K22" t="s">
        <v>183</v>
      </c>
      <c r="L22">
        <v>1339</v>
      </c>
      <c r="N22">
        <v>1007</v>
      </c>
      <c r="O22" t="s">
        <v>20</v>
      </c>
      <c r="P22" t="s">
        <v>20</v>
      </c>
      <c r="Q22">
        <v>1</v>
      </c>
      <c r="X22">
        <v>0.09</v>
      </c>
      <c r="Y22">
        <v>1155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6</v>
      </c>
      <c r="AG22">
        <v>0.09</v>
      </c>
      <c r="AH22">
        <v>2</v>
      </c>
      <c r="AI22">
        <v>92872595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5.10.1 Строительные работы лифтовых шахт жилого дома (Лип. 18.2)</v>
      </c>
      <c r="G12" t="str">
        <f>Source!G12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186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2026-05-13T07:45:31Z</dcterms:created>
  <dcterms:modified xsi:type="dcterms:W3CDTF">2026-05-13T07:45:44Z</dcterms:modified>
</cp:coreProperties>
</file>